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11550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I107" i="1" l="1"/>
  <c r="I106" i="1"/>
  <c r="I48" i="1" l="1"/>
  <c r="I49" i="1"/>
  <c r="J59" i="2"/>
  <c r="J58" i="2"/>
  <c r="J57" i="2"/>
  <c r="J56" i="2"/>
  <c r="G56" i="2"/>
  <c r="D56" i="2"/>
  <c r="C56" i="2"/>
  <c r="J55" i="2"/>
  <c r="G55" i="2"/>
  <c r="D55" i="2"/>
  <c r="C55" i="2"/>
  <c r="J54" i="2"/>
  <c r="G54" i="2"/>
  <c r="D54" i="2"/>
  <c r="C54" i="2"/>
  <c r="J53" i="2"/>
  <c r="G53" i="2"/>
  <c r="D53" i="2"/>
  <c r="C53" i="2"/>
  <c r="J52" i="2"/>
  <c r="G52" i="2"/>
  <c r="D52" i="2"/>
  <c r="C52" i="2"/>
  <c r="J51" i="2"/>
  <c r="G51" i="2"/>
  <c r="D51" i="2"/>
  <c r="C51" i="2"/>
  <c r="J50" i="2"/>
  <c r="G50" i="2"/>
  <c r="D50" i="2"/>
  <c r="C50" i="2"/>
  <c r="J49" i="2"/>
  <c r="G49" i="2"/>
  <c r="D49" i="2"/>
  <c r="C49" i="2"/>
  <c r="J48" i="2"/>
  <c r="G48" i="2"/>
  <c r="D48" i="2"/>
  <c r="C48" i="2"/>
  <c r="J47" i="2"/>
  <c r="J46" i="2"/>
  <c r="G46" i="2"/>
  <c r="D46" i="2"/>
  <c r="C46" i="2"/>
  <c r="J45" i="2"/>
  <c r="G45" i="2"/>
  <c r="D45" i="2"/>
  <c r="C45" i="2"/>
  <c r="J44" i="2"/>
  <c r="G44" i="2"/>
  <c r="D44" i="2"/>
  <c r="C44" i="2"/>
  <c r="J43" i="2"/>
  <c r="G43" i="2"/>
  <c r="D43" i="2"/>
  <c r="C43" i="2"/>
  <c r="J42" i="2"/>
  <c r="G42" i="2"/>
  <c r="D42" i="2"/>
  <c r="C42" i="2"/>
  <c r="J41" i="2"/>
  <c r="G41" i="2"/>
  <c r="D41" i="2"/>
  <c r="C41" i="2"/>
  <c r="J40" i="2"/>
  <c r="G40" i="2"/>
  <c r="D40" i="2"/>
  <c r="C40" i="2"/>
  <c r="J39" i="2"/>
  <c r="G39" i="2"/>
  <c r="D39" i="2"/>
  <c r="C39" i="2"/>
  <c r="J38" i="2"/>
  <c r="G38" i="2"/>
  <c r="D38" i="2"/>
  <c r="C38" i="2"/>
  <c r="J37" i="2"/>
  <c r="G37" i="2"/>
  <c r="D37" i="2"/>
  <c r="C37" i="2"/>
  <c r="J36" i="2"/>
  <c r="G36" i="2"/>
  <c r="D36" i="2"/>
  <c r="C36" i="2"/>
  <c r="J35" i="2"/>
  <c r="G35" i="2"/>
  <c r="D35" i="2"/>
  <c r="C35" i="2"/>
  <c r="J34" i="2"/>
  <c r="G34" i="2"/>
  <c r="D34" i="2"/>
  <c r="C34" i="2"/>
  <c r="J33" i="2"/>
  <c r="J32" i="2"/>
  <c r="J31" i="2"/>
  <c r="J30" i="2"/>
  <c r="J29" i="2"/>
  <c r="J28" i="2"/>
  <c r="J27" i="2"/>
  <c r="J26" i="2"/>
  <c r="J25" i="2"/>
  <c r="G25" i="2"/>
  <c r="D25" i="2"/>
  <c r="C25" i="2"/>
  <c r="J24" i="2"/>
  <c r="G24" i="2"/>
  <c r="D24" i="2"/>
  <c r="C24" i="2"/>
  <c r="J23" i="2"/>
  <c r="G23" i="2"/>
  <c r="D23" i="2"/>
  <c r="C23" i="2"/>
  <c r="J22" i="2"/>
  <c r="G22" i="2"/>
  <c r="D22" i="2"/>
  <c r="C22" i="2"/>
  <c r="J21" i="2"/>
  <c r="G21" i="2"/>
  <c r="C21" i="2"/>
  <c r="J20" i="2"/>
  <c r="G20" i="2"/>
  <c r="D20" i="2"/>
  <c r="C20" i="2"/>
  <c r="J19" i="2"/>
  <c r="G19" i="2"/>
  <c r="D19" i="2"/>
  <c r="C19" i="2"/>
  <c r="I79" i="1" l="1"/>
  <c r="I80" i="1"/>
  <c r="I172" i="1"/>
  <c r="I54" i="1"/>
  <c r="I53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8" i="1"/>
  <c r="I147" i="1"/>
  <c r="I146" i="1"/>
  <c r="I145" i="1"/>
  <c r="I55" i="1"/>
  <c r="I144" i="1"/>
  <c r="I143" i="1"/>
  <c r="I142" i="1"/>
  <c r="I141" i="1"/>
  <c r="I140" i="1"/>
  <c r="I139" i="1"/>
  <c r="I138" i="1"/>
  <c r="I137" i="1"/>
  <c r="I136" i="1"/>
  <c r="I135" i="1"/>
  <c r="I134" i="1"/>
  <c r="I102" i="1" l="1"/>
  <c r="I103" i="1"/>
  <c r="I104" i="1"/>
  <c r="I105" i="1"/>
  <c r="I108" i="1"/>
  <c r="I38" i="1" l="1"/>
  <c r="I39" i="1"/>
  <c r="I40" i="1"/>
  <c r="I41" i="1"/>
  <c r="I42" i="1"/>
  <c r="I43" i="1"/>
  <c r="I44" i="1"/>
  <c r="I45" i="1"/>
  <c r="I46" i="1"/>
  <c r="I47" i="1"/>
  <c r="I50" i="1"/>
  <c r="I51" i="1"/>
  <c r="I52" i="1"/>
  <c r="I63" i="1"/>
  <c r="I62" i="1"/>
  <c r="I61" i="1"/>
  <c r="I117" i="1"/>
  <c r="I60" i="1"/>
  <c r="I59" i="1"/>
  <c r="I121" i="1"/>
  <c r="I120" i="1"/>
  <c r="I119" i="1"/>
  <c r="I129" i="1"/>
  <c r="I68" i="1"/>
  <c r="I67" i="1"/>
  <c r="I66" i="1"/>
  <c r="I65" i="1"/>
  <c r="I64" i="1"/>
  <c r="I128" i="1"/>
  <c r="I127" i="1"/>
  <c r="I126" i="1"/>
  <c r="I125" i="1"/>
  <c r="I124" i="1"/>
  <c r="I123" i="1"/>
  <c r="I101" i="1"/>
  <c r="I100" i="1"/>
  <c r="I99" i="1"/>
  <c r="I73" i="1"/>
  <c r="I72" i="1"/>
  <c r="I71" i="1"/>
  <c r="I70" i="1"/>
  <c r="I132" i="1"/>
  <c r="I133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37" i="1"/>
  <c r="I36" i="1"/>
  <c r="I35" i="1"/>
  <c r="I34" i="1"/>
  <c r="I33" i="1"/>
  <c r="I32" i="1"/>
  <c r="I58" i="1"/>
  <c r="I31" i="1"/>
  <c r="I30" i="1"/>
  <c r="I29" i="1"/>
  <c r="I116" i="1"/>
  <c r="I115" i="1"/>
  <c r="I114" i="1"/>
  <c r="I113" i="1"/>
  <c r="I112" i="1"/>
  <c r="I111" i="1"/>
  <c r="I110" i="1"/>
  <c r="I109" i="1"/>
  <c r="I27" i="1"/>
  <c r="I26" i="1"/>
  <c r="I25" i="1"/>
  <c r="I56" i="1"/>
  <c r="I23" i="1"/>
  <c r="I22" i="1"/>
  <c r="I21" i="1"/>
  <c r="I20" i="1"/>
  <c r="I19" i="1"/>
  <c r="I78" i="1"/>
  <c r="I77" i="1"/>
  <c r="I76" i="1"/>
  <c r="I75" i="1"/>
  <c r="I74" i="1"/>
  <c r="I16" i="1"/>
  <c r="I15" i="1"/>
  <c r="I14" i="1"/>
  <c r="I13" i="1"/>
  <c r="I12" i="1"/>
  <c r="I11" i="1"/>
  <c r="I10" i="1"/>
  <c r="I9" i="1"/>
  <c r="I57" i="1"/>
  <c r="I122" i="1"/>
  <c r="I8" i="1"/>
  <c r="I118" i="1"/>
  <c r="I7" i="1"/>
  <c r="I6" i="1"/>
  <c r="I5" i="1"/>
  <c r="I4" i="1"/>
  <c r="I3" i="1"/>
  <c r="I177" i="1" l="1"/>
</calcChain>
</file>

<file path=xl/sharedStrings.xml><?xml version="1.0" encoding="utf-8"?>
<sst xmlns="http://schemas.openxmlformats.org/spreadsheetml/2006/main" count="1456" uniqueCount="502">
  <si>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</si>
  <si>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</si>
  <si>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</si>
  <si>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</si>
  <si>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</si>
  <si>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</si>
  <si>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</si>
  <si>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</si>
  <si>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</si>
  <si>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是否含光碟</t>
  </si>
  <si>
    <t>是否為教師用書</t>
  </si>
  <si>
    <t>備註</t>
  </si>
  <si>
    <t>跨世紀小說精選</t>
    <phoneticPr fontId="4" type="noConversion"/>
  </si>
  <si>
    <t>東方出版社</t>
    <phoneticPr fontId="4" type="noConversion"/>
  </si>
  <si>
    <t>是否為套書</t>
    <phoneticPr fontId="4" type="noConversion"/>
  </si>
  <si>
    <t>是</t>
  </si>
  <si>
    <t>否</t>
    <phoneticPr fontId="4" type="noConversion"/>
  </si>
  <si>
    <t>27冊</t>
    <phoneticPr fontId="4" type="noConversion"/>
  </si>
  <si>
    <t xml:space="preserve">新雞皮疙瘩 01-15 </t>
    <phoneticPr fontId="4" type="noConversion"/>
  </si>
  <si>
    <t>15冊</t>
    <phoneticPr fontId="4" type="noConversion"/>
  </si>
  <si>
    <t>商周出版</t>
    <phoneticPr fontId="4" type="noConversion"/>
  </si>
  <si>
    <t xml:space="preserve"> R.L.史坦恩</t>
    <phoneticPr fontId="4" type="noConversion"/>
  </si>
  <si>
    <t>4717702092849</t>
    <phoneticPr fontId="4" type="noConversion"/>
  </si>
  <si>
    <t>皮克斯九十周年珍藏版套書</t>
    <phoneticPr fontId="4" type="noConversion"/>
  </si>
  <si>
    <t>鳴嵐國際</t>
    <phoneticPr fontId="4" type="noConversion"/>
  </si>
  <si>
    <t>9789865930608</t>
    <phoneticPr fontId="4" type="noConversion"/>
  </si>
  <si>
    <t>4冊</t>
    <phoneticPr fontId="4" type="noConversion"/>
  </si>
  <si>
    <t xml:space="preserve">  臺南市106學年度國民中小學圖書採購書單                     </t>
    <phoneticPr fontId="4" type="noConversion"/>
  </si>
  <si>
    <t>大師名作繪本</t>
    <phoneticPr fontId="4" type="noConversion"/>
  </si>
  <si>
    <t>60冊</t>
    <phoneticPr fontId="4" type="noConversion"/>
  </si>
  <si>
    <t>格林文化</t>
    <phoneticPr fontId="4" type="noConversion"/>
  </si>
  <si>
    <t>納尼亞傳奇盒裝套書</t>
    <phoneticPr fontId="4" type="noConversion"/>
  </si>
  <si>
    <t xml:space="preserve"> C.S. 路易斯 </t>
    <phoneticPr fontId="4" type="noConversion"/>
  </si>
  <si>
    <t>大田</t>
    <phoneticPr fontId="4" type="noConversion"/>
  </si>
  <si>
    <t>4710829639317</t>
    <phoneticPr fontId="4" type="noConversion"/>
  </si>
  <si>
    <t>7冊</t>
    <phoneticPr fontId="4" type="noConversion"/>
  </si>
  <si>
    <t>香草魔女11-15集盒裝套書</t>
    <phoneticPr fontId="4" type="noConversion"/>
  </si>
  <si>
    <t>安晝安子</t>
    <phoneticPr fontId="4" type="noConversion"/>
  </si>
  <si>
    <t>東雨文化</t>
    <phoneticPr fontId="4" type="noConversion"/>
  </si>
  <si>
    <t>4711225856872</t>
    <phoneticPr fontId="4" type="noConversion"/>
  </si>
  <si>
    <t>5冊</t>
    <phoneticPr fontId="4" type="noConversion"/>
  </si>
  <si>
    <t>美的覺醒：蔣勳和你談眼、耳、鼻、舌、身</t>
  </si>
  <si>
    <t>蔣勳</t>
  </si>
  <si>
    <t>遠流</t>
  </si>
  <si>
    <t>臺灣</t>
  </si>
  <si>
    <t>否</t>
  </si>
  <si>
    <t>天地有大美：蔣勳和你談生活美學</t>
  </si>
  <si>
    <t>蘭的10個誘惑：透視蘭花的性吸引力與演化奧祕</t>
  </si>
  <si>
    <t>呂長澤, 莊貴竣, 鄭杏倩</t>
  </si>
  <si>
    <t>莊子，從心開始</t>
  </si>
  <si>
    <t>蔡璧名</t>
  </si>
  <si>
    <t>天下雜誌</t>
  </si>
  <si>
    <t>緬甸歲月</t>
  </si>
  <si>
    <t>喬治歐威爾</t>
  </si>
  <si>
    <t>聯經</t>
  </si>
  <si>
    <t>繪本動起來：20種繪本提問示範、20個精采手作提案，親子動手動腦玩繪本！</t>
  </si>
  <si>
    <t>王淑芬</t>
  </si>
  <si>
    <t>親子天下</t>
  </si>
  <si>
    <t>大閱讀：讓孩子學會27種關鍵能力</t>
  </si>
  <si>
    <t>宋怡慧</t>
  </si>
  <si>
    <t>寶瓶文化</t>
  </si>
  <si>
    <t>繪本的魔法力量：孩子生命中該明白的事</t>
  </si>
  <si>
    <t>蔡正雄</t>
  </si>
  <si>
    <t>四也</t>
  </si>
  <si>
    <t>銀翼殺手</t>
  </si>
  <si>
    <t>菲利普‧狄克</t>
  </si>
  <si>
    <t>寂寞</t>
  </si>
  <si>
    <t>我的應許地：以色列的榮耀與悲劇</t>
  </si>
  <si>
    <t>亞瑞‧沙維特</t>
  </si>
  <si>
    <t>八旗文化</t>
  </si>
  <si>
    <t>匡超人</t>
  </si>
  <si>
    <t>駱以軍</t>
  </si>
  <si>
    <t>麥田</t>
  </si>
  <si>
    <t>臺灣的想像地理：中國殖民旅遊書寫與圖像</t>
  </si>
  <si>
    <t>鄧津華</t>
  </si>
  <si>
    <t>國立臺灣大學出版中心</t>
  </si>
  <si>
    <t>被擺布的台灣文學：審查與抵抗的系譜</t>
  </si>
  <si>
    <t>河原功</t>
  </si>
  <si>
    <t>聯經出版公司</t>
  </si>
  <si>
    <t>資本主義經濟學及其社會學</t>
  </si>
  <si>
    <t>約瑟夫‧熊彼德</t>
  </si>
  <si>
    <t>羽球：邁向卓越</t>
  </si>
  <si>
    <t xml:space="preserve">湯尼．格利斯 </t>
  </si>
  <si>
    <t>五南</t>
  </si>
  <si>
    <t>療癒26顆破碎的心：怡慧老師的閱讀課</t>
  </si>
  <si>
    <t>教室裡的阿德勒：人生三角柱裡的處世智慧</t>
  </si>
  <si>
    <t>溫美玉</t>
  </si>
  <si>
    <t>有趣的中國文字：聽字的故事.玩出字的趣味</t>
  </si>
  <si>
    <t>陳正治</t>
  </si>
  <si>
    <t>國語日報</t>
  </si>
  <si>
    <t>識字真容易</t>
  </si>
  <si>
    <t>陳麗雲</t>
  </si>
  <si>
    <t>小兵</t>
  </si>
  <si>
    <t>我看見、我知道、我思考：大人都忘了...那些簡單卻重要的小事</t>
  </si>
  <si>
    <t>中島芭旺</t>
  </si>
  <si>
    <t>三采</t>
  </si>
  <si>
    <t>阿凡提的機智特訓班</t>
  </si>
  <si>
    <t>子魚</t>
  </si>
  <si>
    <t>機智阿凡提</t>
  </si>
  <si>
    <t>誰都學得會！從看故事開始學行銷</t>
  </si>
  <si>
    <t>楊智翔</t>
  </si>
  <si>
    <t>創見文化</t>
  </si>
  <si>
    <t>兔子阿姨寫信來</t>
  </si>
  <si>
    <t>陳素宜</t>
  </si>
  <si>
    <t>幼獅文化</t>
  </si>
  <si>
    <t>跟孩子說好話</t>
  </si>
  <si>
    <t>道格拉斯．布洛克</t>
  </si>
  <si>
    <t>新手父母</t>
  </si>
  <si>
    <t>治病尋根：養生界最強的自然療法</t>
  </si>
  <si>
    <t>宣印</t>
  </si>
  <si>
    <t>宇河文化出版有限公司</t>
  </si>
  <si>
    <t>情緒勒索：那些在伴侶、親子、職場間，最讓人窒息的相處</t>
  </si>
  <si>
    <t>周慕姿</t>
  </si>
  <si>
    <t>寶瓶</t>
  </si>
  <si>
    <t>時報</t>
  </si>
  <si>
    <t>天下文化</t>
  </si>
  <si>
    <t>抱怨太多了怎麼辦?幫助孩子克服負面思考</t>
  </si>
  <si>
    <t>Dawn Huebner</t>
  </si>
  <si>
    <t>書泉</t>
  </si>
  <si>
    <t>小家庭的餐桌日常：從家常菜、風味食，到撫慰人心的中西甜點，幸福料理美味上桌！</t>
  </si>
  <si>
    <t>維多利亞</t>
  </si>
  <si>
    <t>木馬文化</t>
  </si>
  <si>
    <t>電鍋料理王：飯麵鹹點、湯品甜食、家常料理、大宴小酌……廚房大小菜，電鍋就能做！</t>
  </si>
  <si>
    <t>Amanda</t>
  </si>
  <si>
    <t>晨星</t>
  </si>
  <si>
    <t>咬一口馬克思的水煎包</t>
  </si>
  <si>
    <t>張慧慈</t>
  </si>
  <si>
    <t>大 塊文化</t>
  </si>
  <si>
    <t>以你的名字呼喚我</t>
  </si>
  <si>
    <t>安德列．艾席蒙 André Aciman</t>
  </si>
  <si>
    <t>麥田文化</t>
  </si>
  <si>
    <t>物理治療師教你：打球受傷怎麼辦</t>
  </si>
  <si>
    <t xml:space="preserve">陳昭瑩, 張逸平 </t>
  </si>
  <si>
    <t>大塊文化</t>
  </si>
  <si>
    <t> 1</t>
  </si>
  <si>
    <t>為什麼我們這樣生活，那樣工作？</t>
  </si>
  <si>
    <t>查爾斯．杜希格</t>
  </si>
  <si>
    <t>大塊文化     </t>
  </si>
  <si>
    <t>想太多也沒關係 實戰篇：人生幸福的思想指南！</t>
  </si>
  <si>
    <t xml:space="preserve">克莉司德‧布提可南 </t>
  </si>
  <si>
    <t xml:space="preserve">大樹林 </t>
  </si>
  <si>
    <t>神奇の教練媽媽教養術：用「提問」取代「嘮叨」引導式教養</t>
  </si>
  <si>
    <t xml:space="preserve">鄭銀慶 </t>
  </si>
  <si>
    <t>橙實文化     </t>
  </si>
  <si>
    <t>東野圭吾</t>
  </si>
  <si>
    <t>皇冠文化出版</t>
  </si>
  <si>
    <t>東方化: 中國印度將主導全球</t>
  </si>
  <si>
    <t>吉迪恩．拉赫曼 Gideon Rachman</t>
  </si>
  <si>
    <t>時報文化出版</t>
  </si>
  <si>
    <t>當時的某人</t>
  </si>
  <si>
    <t>獨步文化</t>
  </si>
  <si>
    <t>白夜行（經典回歸版）</t>
  </si>
  <si>
    <t>空洞的十字架</t>
  </si>
  <si>
    <t>春天出版國際文化</t>
  </si>
  <si>
    <t>杜鵑鳥的蛋是誰的</t>
  </si>
  <si>
    <t xml:space="preserve">天使之耳 </t>
  </si>
  <si>
    <t>泰絲．格里森</t>
  </si>
  <si>
    <t>外科醫生</t>
  </si>
  <si>
    <t>貝納德的墮落</t>
  </si>
  <si>
    <t>祭念品</t>
  </si>
  <si>
    <t>麥田捕手</t>
  </si>
  <si>
    <t>沙林傑 J. D. Salinger</t>
  </si>
  <si>
    <t>麥田出版社</t>
  </si>
  <si>
    <t>蘇偉馨</t>
  </si>
  <si>
    <t>商周出版</t>
  </si>
  <si>
    <t>穿上盔甲的貓: 成功亞斯教育家教你如何打造孩子的生存力</t>
  </si>
  <si>
    <t>基本收入: 建設自由社會與健全經濟的基進方案</t>
  </si>
  <si>
    <t>菲利普．范．帕雷斯 Philippe Van Parijs</t>
  </si>
  <si>
    <t>衛城出版</t>
  </si>
  <si>
    <t>沉默的孩子</t>
  </si>
  <si>
    <t>克萊迪亞．高德</t>
  </si>
  <si>
    <t>采實文化</t>
  </si>
  <si>
    <t>芬蘭教育這樣改! 全球第一個教改成功案例教我們的事</t>
  </si>
  <si>
    <t>帕思．薩爾博格 Pasi Sahlberg</t>
  </si>
  <si>
    <t>成就每一個孩子:從芬蘭到台北，陳之華的教育觀察筆記</t>
  </si>
  <si>
    <t>陳之華</t>
  </si>
  <si>
    <t>你的孩子不是你的孩子：被考試綁架的家庭故事 一位家教老師的見證</t>
  </si>
  <si>
    <t>吳曉樂</t>
  </si>
  <si>
    <t>網路與書出版</t>
  </si>
  <si>
    <t>令人著迷的生與死: 耶魯大學最受歡迎的哲學課</t>
  </si>
  <si>
    <t>雪萊．卡根 Shelly Kagan</t>
  </si>
  <si>
    <t>先覺出版</t>
  </si>
  <si>
    <t>麥田裡的老師</t>
  </si>
  <si>
    <t>李崇建</t>
  </si>
  <si>
    <t>孤獨: 一個人的狂歡</t>
  </si>
  <si>
    <t>尼采/ 卡夫卡/ 吳爾芙/ 等</t>
  </si>
  <si>
    <t>哲學的力量: 踏進法國高中教室．想想台灣哲學教育</t>
  </si>
  <si>
    <t>羅惠珍</t>
  </si>
  <si>
    <t>開學文化</t>
  </si>
  <si>
    <t xml:space="preserve">哲學經典的32堂公開課: 從理想國烏托邦到面對貧富不均的正義論, 輕鬆讀懂2000年偉大思想精華, 享受暢快淋漓的哲學辯證 </t>
  </si>
  <si>
    <t>奈傑爾．沃伯頓 Nigel Warburton</t>
  </si>
  <si>
    <t>漫遊者文化</t>
  </si>
  <si>
    <t>猶太教育的千年傳承</t>
  </si>
  <si>
    <t>內森．德拉金</t>
  </si>
  <si>
    <t>網路與書</t>
  </si>
  <si>
    <t>哲學的40堂公開課: 從提問的人蘇格拉底到電腦之父圖靈, 與大師一起漫步的哲學小旅程</t>
  </si>
  <si>
    <t>邁可．桑德爾 Michael J. Sandel</t>
  </si>
  <si>
    <t>不是青春惹的禍</t>
  </si>
  <si>
    <t>蕭寶森</t>
  </si>
  <si>
    <t>天下生活</t>
  </si>
  <si>
    <t>錢買不到的東西: 金錢與正義的攻防</t>
  </si>
  <si>
    <t>反對完美: 科技與人性的正義之戰</t>
  </si>
  <si>
    <t>五南出版</t>
  </si>
  <si>
    <t>移動的學校:體制外的學聯天空</t>
  </si>
  <si>
    <t>為什麼我們需要公共哲學: 政治中的道德問題</t>
  </si>
  <si>
    <t>麥田出版</t>
  </si>
  <si>
    <t>一個小雞去天國</t>
  </si>
  <si>
    <t>湯湯</t>
  </si>
  <si>
    <t>信誼出版</t>
  </si>
  <si>
    <t>再見了! 變成鬼的媽媽</t>
  </si>
  <si>
    <t>信實 のぶみ</t>
  </si>
  <si>
    <t>小熊</t>
  </si>
  <si>
    <t>福爾摩沙探險趣(首部曲)</t>
  </si>
  <si>
    <t>陳桂蘭等</t>
  </si>
  <si>
    <t>翰林</t>
  </si>
  <si>
    <t>福爾摩沙探險趣(二部曲)</t>
  </si>
  <si>
    <t>福爾摩沙探險趣(三部曲)</t>
  </si>
  <si>
    <t>民主在退潮: 民主還會讓我們的世界變得更好嗎?</t>
  </si>
  <si>
    <t>喬舒亞．科藍茲克 Joshua Kurlantzick</t>
  </si>
  <si>
    <t>如果出版</t>
  </si>
  <si>
    <t>歐盟大麻煩: 世界第一大經濟體分裂, 全球大蕭條即將再臨?</t>
  </si>
  <si>
    <t>羅傑．布特爾 Roger Bootle</t>
  </si>
  <si>
    <t>好優文化</t>
  </si>
  <si>
    <t>巴巴洋與魔法星</t>
  </si>
  <si>
    <t>邁可.桑德爾</t>
  </si>
  <si>
    <t>壁花男孩</t>
  </si>
  <si>
    <t>史蒂芬．切波斯基 Stephen Chbosky</t>
  </si>
  <si>
    <t>英屬維京群島商高寶國際有限公司台灣分公司</t>
  </si>
  <si>
    <t>漢娜的遺言</t>
  </si>
  <si>
    <t>傑伊．艾夏 Jay Asher</t>
  </si>
  <si>
    <t>珍妮小霸王〈新版〉〈附故事CD〉</t>
  </si>
  <si>
    <t>艾莉克斯‧歐尼爾</t>
  </si>
  <si>
    <t>新大明王朝</t>
  </si>
  <si>
    <t>淡墨青杉</t>
  </si>
  <si>
    <t>風雲時代</t>
  </si>
  <si>
    <t>全套八本</t>
  </si>
  <si>
    <t>公園小霸王</t>
  </si>
  <si>
    <t>諾拉˙蘭娜˙馬龍</t>
  </si>
  <si>
    <t>台灣東方出版社股份有限公司</t>
  </si>
  <si>
    <t>把帽子還給我</t>
  </si>
  <si>
    <t>梅田俊作</t>
  </si>
  <si>
    <t>小魯文化</t>
  </si>
  <si>
    <t>我是傑克，霸凌終結者</t>
  </si>
  <si>
    <t>安德魯．克萊門斯 Andrew Clements</t>
  </si>
  <si>
    <t>遠流出版</t>
  </si>
  <si>
    <t>我是傑克, 完美馬屁精 (附MP3)</t>
  </si>
  <si>
    <t>我是傑克, 超跩萬事通 (附MP3)</t>
  </si>
  <si>
    <t>我是傑克, 天才搞笑王 (附MP3)</t>
  </si>
  <si>
    <t>說謊的阿大</t>
  </si>
  <si>
    <t>阿部夏丸</t>
  </si>
  <si>
    <t>我是白痴</t>
    <phoneticPr fontId="10" type="noConversion"/>
  </si>
  <si>
    <t>Contemporary Disney Duets</t>
  </si>
  <si>
    <t>Hal Leonard Publishing Corporation</t>
  </si>
  <si>
    <t>Hal Leonard Corp</t>
  </si>
  <si>
    <t>美國</t>
  </si>
  <si>
    <t>直笛大玩家：即興玩奏直笛篇</t>
  </si>
  <si>
    <t>趙偉竣</t>
  </si>
  <si>
    <t>趙偉竣音樂工作室</t>
  </si>
  <si>
    <t>心靈的傷，身體會記住</t>
  </si>
  <si>
    <t>貝塞爾‧范德寇</t>
  </si>
  <si>
    <t>大家出版</t>
  </si>
  <si>
    <t>別再叫我加油，好嗎：我用心理學救回了我自己</t>
  </si>
  <si>
    <t>張閔筑</t>
  </si>
  <si>
    <t>跟阿德勒學正向教養：從49個練習開始，用鼓勵提升孩子的歸屬感與自我價值</t>
  </si>
  <si>
    <t>簡．尼爾森, 瑪麗．尼爾森．坦伯斯基, 布萊德．安吉</t>
  </si>
  <si>
    <t>大好書屋</t>
  </si>
  <si>
    <t>阿德勒談人性：瞭解他人就能認識自己</t>
  </si>
  <si>
    <t>阿爾弗雷德‧阿德勒</t>
  </si>
  <si>
    <t>傾聽生命故事與敘說的療癒力：阿德勒學派心理治療</t>
  </si>
  <si>
    <t>曾端真</t>
  </si>
  <si>
    <t>張老師文化</t>
  </si>
  <si>
    <t>繪本的讀寫遊戲</t>
  </si>
  <si>
    <t>林美琴</t>
  </si>
  <si>
    <t>天衛文化</t>
  </si>
  <si>
    <t>繪本的手作遊戲：步驟圖照教學，立即上手絶不失敗(二版)</t>
  </si>
  <si>
    <t>溫美玉數學趴：從思考表白到自己出題，用任務點燃數學力！</t>
  </si>
  <si>
    <t>溫美玉  王智琪</t>
  </si>
  <si>
    <t>最低的水果摘完之後</t>
  </si>
  <si>
    <t>顏擇雅</t>
  </si>
  <si>
    <t>向康德學習請客吃飯</t>
  </si>
  <si>
    <t>印刻</t>
  </si>
  <si>
    <t>歐洲的心臟：德國如何改變自己</t>
  </si>
  <si>
    <t>林育立</t>
  </si>
  <si>
    <t>變身妮可：不一樣又如何？跨性別女孩與她家庭的成長之路</t>
  </si>
  <si>
    <t>愛彌．埃利絲．諾特</t>
  </si>
  <si>
    <t xml:space="preserve">時報出版 </t>
  </si>
  <si>
    <t>下一個家在何方？驅離，臥底社會學家的居住直擊報告</t>
  </si>
  <si>
    <t xml:space="preserve">馬修‧戴斯蒙 </t>
  </si>
  <si>
    <t>背離親緣（兩冊套書）：那些與眾不同的孩子，他們的父母，以及他們尋找身分認同的故事</t>
  </si>
  <si>
    <t>安德魯．所羅門</t>
  </si>
  <si>
    <t xml:space="preserve">大家出版 </t>
  </si>
  <si>
    <t>如何培養美感</t>
  </si>
  <si>
    <t>漢寶德</t>
  </si>
  <si>
    <t>腳步：臺灣舞蹈教育再找路</t>
  </si>
  <si>
    <t>張中煖</t>
  </si>
  <si>
    <t>高等教育</t>
  </si>
  <si>
    <t>美感的共鳴：身體與聲音的交響</t>
  </si>
  <si>
    <t>張中煖, 容淑華, 林小玉, 王筑筠/編者</t>
  </si>
  <si>
    <t>國家教育研究院</t>
  </si>
  <si>
    <t>無知者：漫畫家與釀酒師為彼此啟蒙的故事</t>
  </si>
  <si>
    <t xml:space="preserve">艾堤安‧達文多 </t>
  </si>
  <si>
    <t>善女良男</t>
  </si>
  <si>
    <t>石芳瑜</t>
  </si>
  <si>
    <t>時報出版</t>
  </si>
  <si>
    <t>你的善良必須有點鋒芒：36則讓你有態度、不委曲，深諳世故卻不世故的世道智慧</t>
  </si>
  <si>
    <t>慕顏歌</t>
  </si>
  <si>
    <t xml:space="preserve">采實文化 </t>
  </si>
  <si>
    <t>愛的進化論</t>
  </si>
  <si>
    <t>艾倫‧狄波頓</t>
  </si>
  <si>
    <t>先覺</t>
  </si>
  <si>
    <t>廖玉蕙老師的經典文學套書</t>
  </si>
  <si>
    <t>廖玉蕙</t>
  </si>
  <si>
    <t>9789571174006</t>
  </si>
  <si>
    <t>NEW全彩漫畫世界歷史套書(全12卷)+【特別附錄：《NEW全彩世界歷史大事紀對照年表》&amp; 典藏書盒】</t>
  </si>
  <si>
    <t>南房秀久、澤邊有司等，原作南房秀久</t>
  </si>
  <si>
    <t xml:space="preserve">幫助每一個孩子成功：發展正向性格，培養面對未來挑戰所需的恆久能力 </t>
  </si>
  <si>
    <t>保羅．塔夫</t>
  </si>
  <si>
    <t>城市自然小偵探：田園老師的校外自然課</t>
  </si>
  <si>
    <t>羅友徹</t>
  </si>
  <si>
    <t>自然老師沒教的事6：都市昆蟲記</t>
  </si>
  <si>
    <t>李鍾旻</t>
  </si>
  <si>
    <t>大樹文化</t>
  </si>
  <si>
    <t>張曼娟論語學堂套書(共2冊)：夢行者/孔鬍子先生說</t>
  </si>
  <si>
    <t>張曼娟、高培耘、黃羿瓅</t>
  </si>
  <si>
    <t xml:space="preserve">設計思考：從教育開始的破框思維(加贈IDEO授權【教育工作者的設計思考實踐手冊】繁體中文版) </t>
  </si>
  <si>
    <t>親子天下編輯部</t>
  </si>
  <si>
    <t>好品格童話3：偷影子的小精靈</t>
  </si>
  <si>
    <t>賴曉珍</t>
  </si>
  <si>
    <t>小天下</t>
  </si>
  <si>
    <t>一本就懂台灣史</t>
    <phoneticPr fontId="10" type="noConversion"/>
  </si>
  <si>
    <t xml:space="preserve">王御風 </t>
  </si>
  <si>
    <t>好讀</t>
  </si>
  <si>
    <t>看漫畫，學論語</t>
  </si>
  <si>
    <t>王文華</t>
  </si>
  <si>
    <t>跟家庭的傷說再見：與生命和解的故事療癒</t>
  </si>
  <si>
    <t>周志建</t>
  </si>
  <si>
    <t>方智</t>
  </si>
  <si>
    <t>把自己愛回來：改寫生命腳本的療癒故事</t>
  </si>
  <si>
    <t>麗雲老師的閱讀小學堂1：國字有意思</t>
  </si>
  <si>
    <t>康軒</t>
  </si>
  <si>
    <t>麗雲老師的閱讀小學堂2：成語有意思</t>
  </si>
  <si>
    <t>麗雲老師的閱讀小學堂3：舌尖上的國語</t>
  </si>
  <si>
    <t>寫作有妙招 閱讀一把罩</t>
  </si>
  <si>
    <t>薩提爾的對話練習：以好奇的姿態，理解你的內在冰山，探索自己，連結他人（書+有聲CD兩片）</t>
  </si>
  <si>
    <t>受傷的孩子和壞掉的大人</t>
  </si>
  <si>
    <t>陳志恆</t>
  </si>
  <si>
    <t>圓神</t>
  </si>
  <si>
    <t>如何</t>
  </si>
  <si>
    <t>崩壞國文：長安水邊多魯蛇？唐代文學與它們的作者</t>
  </si>
  <si>
    <t>謝金魚</t>
  </si>
  <si>
    <t>台灣史新聞（最新增訂版）</t>
  </si>
  <si>
    <t>曹銘宗</t>
  </si>
  <si>
    <t>貓頭鷹</t>
  </si>
  <si>
    <t>怪咖教室4──世界怪好玩</t>
  </si>
  <si>
    <t>【可能小學的西洋文明任務】套書(共4冊)</t>
    <phoneticPr fontId="10" type="noConversion"/>
  </si>
  <si>
    <t>貓頭鷹法官</t>
  </si>
  <si>
    <t>吳燈山</t>
  </si>
  <si>
    <t>請問侯文詠</t>
  </si>
  <si>
    <t>侯文詠</t>
  </si>
  <si>
    <t>皇冠</t>
  </si>
  <si>
    <t>只要心中還有溫柔就好--你的認同與我無關</t>
  </si>
  <si>
    <t>王琄</t>
  </si>
  <si>
    <t>譚敦慈的無毒好生活</t>
  </si>
  <si>
    <t>譚敦慈</t>
  </si>
  <si>
    <t>天下</t>
  </si>
  <si>
    <t>與父母和解--療癒每段關係裡的不完美</t>
  </si>
  <si>
    <t>許皓宜</t>
  </si>
  <si>
    <t>被誤解被混淆被扭曲的台灣史</t>
  </si>
  <si>
    <t>駱芬美</t>
  </si>
  <si>
    <t>9789571362014等</t>
  </si>
  <si>
    <t>我故意跑輸</t>
  </si>
  <si>
    <t>褚士良</t>
  </si>
  <si>
    <t>大田</t>
  </si>
  <si>
    <t>離開前請叫醒我</t>
  </si>
  <si>
    <t>盧思浩</t>
  </si>
  <si>
    <t>春天出版國際文化有限公司</t>
  </si>
  <si>
    <t>聽說讀寫，有策略！（高年級）：讀本、學習筆記</t>
  </si>
  <si>
    <t>陳欣希</t>
  </si>
  <si>
    <t>科學玩具自造王：20種培養創造力、思考力與設計力的超有趣玩具自製提案</t>
  </si>
  <si>
    <t>金克杰</t>
  </si>
  <si>
    <t>真心看自己有念則花開-徐重仁的經營哲學與人生追求</t>
    <phoneticPr fontId="10" type="noConversion"/>
  </si>
  <si>
    <t>徐重仁/口述</t>
  </si>
  <si>
    <t>今天：366天，每天打開一道門</t>
  </si>
  <si>
    <t>郝廣才</t>
  </si>
  <si>
    <t>格林</t>
  </si>
  <si>
    <t>蝴蝶食草圖鑑</t>
  </si>
  <si>
    <t>林柏昌</t>
  </si>
  <si>
    <t>創意科學實驗365</t>
    <phoneticPr fontId="10" type="noConversion"/>
  </si>
  <si>
    <t>米娜‧雷希等</t>
  </si>
  <si>
    <t>The Landscapes</t>
  </si>
  <si>
    <t xml:space="preserve">Richard Schmid </t>
  </si>
  <si>
    <t>Stove Prairie Press, LLC</t>
  </si>
  <si>
    <t>Illustrators Annual 2017 Bologna Children's Book Fair</t>
  </si>
  <si>
    <t>Chronicle Books</t>
  </si>
  <si>
    <t>臺灣史上最有梗的臺灣史</t>
  </si>
  <si>
    <t>黃震南</t>
  </si>
  <si>
    <t>究竟</t>
  </si>
  <si>
    <t>臺灣歷史圖說</t>
  </si>
  <si>
    <t>周婉窈</t>
  </si>
  <si>
    <t>大設計：霍金十年首見卓越巨著，為生命終極問題提供最新答案</t>
  </si>
  <si>
    <t>史蒂芬．霍金、雷納．曼羅迪諾</t>
  </si>
  <si>
    <t>新時間簡史</t>
  </si>
  <si>
    <t>否</t>
    <phoneticPr fontId="11" type="noConversion"/>
  </si>
  <si>
    <t>是</t>
    <phoneticPr fontId="11" type="noConversion"/>
  </si>
  <si>
    <t>否</t>
    <phoneticPr fontId="11" type="noConversion"/>
  </si>
  <si>
    <t>Northup, Solomon
Burke, Kevin M Gates
Henry Louis</t>
    <phoneticPr fontId="11" type="noConversion"/>
  </si>
  <si>
    <t>否</t>
    <phoneticPr fontId="11" type="noConversion"/>
  </si>
  <si>
    <t>Light in the Attic 25th Anniversary Edition</t>
  </si>
  <si>
    <t>Silverstein, Shel</t>
  </si>
  <si>
    <t>0060256737</t>
  </si>
  <si>
    <t>Falling Up</t>
  </si>
  <si>
    <t>0060248025</t>
  </si>
  <si>
    <t>Giving Tree (H&amp;C)</t>
  </si>
  <si>
    <t>0060256656</t>
  </si>
  <si>
    <t>Where the Sidewalk Ends</t>
  </si>
  <si>
    <t>0060256672</t>
  </si>
  <si>
    <t>Missing Piece</t>
  </si>
  <si>
    <t>0060256710</t>
  </si>
  <si>
    <t>Hidden Figures: The American Dream and the Untold Story of the Black Women Mathematicians Who Helped Win the Space Race</t>
    <phoneticPr fontId="11" type="noConversion"/>
  </si>
  <si>
    <t>Shetterly, Margot Lee</t>
    <phoneticPr fontId="11" type="noConversion"/>
  </si>
  <si>
    <t>Dear Life</t>
    <phoneticPr fontId="11" type="noConversion"/>
  </si>
  <si>
    <t xml:space="preserve"> Alice Munro</t>
    <phoneticPr fontId="11" type="noConversion"/>
  </si>
  <si>
    <t>A River Runs Through It and Other Stories, Twenty-fifth Anniversary Edition</t>
    <phoneticPr fontId="11" type="noConversion"/>
  </si>
  <si>
    <t xml:space="preserve"> Norman Maclean</t>
    <phoneticPr fontId="11" type="noConversion"/>
  </si>
  <si>
    <t>Todd Parr Collection</t>
    <phoneticPr fontId="11" type="noConversion"/>
  </si>
  <si>
    <t>Go Facts Readers Level 1: Myself Series (4本書+1片CD)</t>
  </si>
  <si>
    <t>Pike, Katy</t>
  </si>
  <si>
    <t>10003534</t>
  </si>
  <si>
    <t>Go Facts Readers Level 1: Pets Series (4本書+1片CD)</t>
  </si>
  <si>
    <t>10003657</t>
  </si>
  <si>
    <t>Go Facts Readers Level 1: Living Things Series (4本書+1片CD)</t>
  </si>
  <si>
    <t>10003664</t>
  </si>
  <si>
    <t xml:space="preserve">Reading for Speed and Fluency 1                                                                     </t>
  </si>
  <si>
    <t>Compass Publishing Inc.</t>
  </si>
  <si>
    <t>Korea</t>
    <phoneticPr fontId="11" type="noConversion"/>
  </si>
  <si>
    <t xml:space="preserve">9781599661001       </t>
  </si>
  <si>
    <t>是</t>
    <phoneticPr fontId="11" type="noConversion"/>
  </si>
  <si>
    <t xml:space="preserve">Reading for Speed and Fluency 2                                                                     </t>
  </si>
  <si>
    <t xml:space="preserve">9781599661018       </t>
  </si>
  <si>
    <t>是</t>
    <phoneticPr fontId="11" type="noConversion"/>
  </si>
  <si>
    <t xml:space="preserve">Reading for Speed and Fluency 3                                                                </t>
    <phoneticPr fontId="11" type="noConversion"/>
  </si>
  <si>
    <t xml:space="preserve">9781599661025       </t>
  </si>
  <si>
    <t xml:space="preserve">Reading for Speed and Fluency 4                                                             </t>
    <phoneticPr fontId="11" type="noConversion"/>
  </si>
  <si>
    <t xml:space="preserve">9781599661032       </t>
  </si>
  <si>
    <t xml:space="preserve">Reading Sprout 1 (with Hybrid CD)                                                                   </t>
  </si>
  <si>
    <t xml:space="preserve">Judy Kentor Schmauss                                        </t>
  </si>
  <si>
    <t>Running Turtle</t>
    <phoneticPr fontId="11" type="noConversion"/>
  </si>
  <si>
    <t>Korea</t>
    <phoneticPr fontId="11" type="noConversion"/>
  </si>
  <si>
    <t xml:space="preserve">9791195705221       </t>
  </si>
  <si>
    <t xml:space="preserve">Reading Sprout 2 (with Hybrid CD)                                                                   </t>
  </si>
  <si>
    <t xml:space="preserve">9791195705238       </t>
  </si>
  <si>
    <t xml:space="preserve">Reading Sprout 3 (with Hybrid CD)                                                                   </t>
  </si>
  <si>
    <t xml:space="preserve">9791195705245       </t>
  </si>
  <si>
    <t>e-future</t>
  </si>
  <si>
    <t xml:space="preserve">9788956355283       </t>
  </si>
  <si>
    <t xml:space="preserve">New Smart Phonics 2 ( Big Game Book)                                                                </t>
  </si>
  <si>
    <t xml:space="preserve">9788956355290       </t>
  </si>
  <si>
    <t xml:space="preserve">New Smart Phonics 3 ( Big Game Book)                                                                </t>
  </si>
  <si>
    <t xml:space="preserve">9788956355306       </t>
  </si>
  <si>
    <t xml:space="preserve">Phonics Builder 1                                                                                   </t>
  </si>
  <si>
    <t xml:space="preserve">9788956358130       </t>
  </si>
  <si>
    <t xml:space="preserve">Phonics Builder 2                                                                                   </t>
  </si>
  <si>
    <t xml:space="preserve">9788956358147       </t>
  </si>
  <si>
    <t xml:space="preserve">Phonics Builder 3                                                                                   </t>
  </si>
  <si>
    <t xml:space="preserve">9788956358154       </t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</si>
  <si>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</si>
  <si>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</si>
  <si>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</si>
  <si>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</si>
  <si>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</si>
  <si>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</si>
  <si>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</si>
  <si>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</si>
  <si>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</si>
  <si>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連絡電話：</t>
  </si>
  <si>
    <t>填表人：                               教務主任：                                  校長：</t>
    <phoneticPr fontId="4" type="noConversion"/>
  </si>
  <si>
    <t>校名：臺南市鹽水區鹽水國小</t>
    <phoneticPr fontId="4" type="noConversion"/>
  </si>
  <si>
    <t xml:space="preserve">New Smart Phonics 4 ( Big Game Book)                                                                </t>
  </si>
  <si>
    <t>Korea</t>
    <phoneticPr fontId="11" type="noConversion"/>
  </si>
  <si>
    <t xml:space="preserve">9788956355313       </t>
  </si>
  <si>
    <t>否</t>
    <phoneticPr fontId="11" type="noConversion"/>
  </si>
  <si>
    <t xml:space="preserve">New Smart Phonics 5 ( Big Game Book)                                                                </t>
  </si>
  <si>
    <t>Korea</t>
    <phoneticPr fontId="11" type="noConversion"/>
  </si>
  <si>
    <t xml:space="preserve">9788956355320       </t>
  </si>
  <si>
    <t>是</t>
    <phoneticPr fontId="11" type="noConversion"/>
  </si>
  <si>
    <t>4713269120384</t>
    <phoneticPr fontId="4" type="noConversion"/>
  </si>
  <si>
    <r>
      <t>9789575707071</t>
    </r>
    <r>
      <rPr>
        <sz val="9"/>
        <color rgb="FF666666"/>
        <rFont val="細明體"/>
        <family val="3"/>
        <charset val="136"/>
      </rPr>
      <t>等</t>
    </r>
    <phoneticPr fontId="4" type="noConversion"/>
  </si>
  <si>
    <t>新雞皮疙瘩 01-40</t>
  </si>
  <si>
    <t>4717702095116</t>
    <phoneticPr fontId="4" type="noConversion"/>
  </si>
  <si>
    <t>香草魔女1-5集：套書</t>
    <phoneticPr fontId="4" type="noConversion"/>
  </si>
  <si>
    <t>4711225854397</t>
    <phoneticPr fontId="4" type="noConversion"/>
  </si>
  <si>
    <t>什麼都行魔女商店 1-5 (5冊)</t>
  </si>
  <si>
    <t>9789866390647</t>
    <phoneticPr fontId="4" type="noConversion"/>
  </si>
  <si>
    <t>達克比辦案套書(共五冊)</t>
    <phoneticPr fontId="4" type="noConversion"/>
  </si>
  <si>
    <t>胡妙芬</t>
    <phoneticPr fontId="4" type="noConversion"/>
  </si>
  <si>
    <t>超科少年套書（共六冊）</t>
    <phoneticPr fontId="4" type="noConversion"/>
  </si>
  <si>
    <t xml:space="preserve">親子天下 </t>
    <phoneticPr fontId="4" type="noConversion"/>
  </si>
  <si>
    <t xml:space="preserve"> 楊仕音, 胡佳伶, 親子天下/整理撰文, 好面, 馮昊/漫畫創作</t>
    <phoneticPr fontId="4" type="noConversion"/>
  </si>
  <si>
    <t>Paul Nation/ Casey Malarcher</t>
  </si>
  <si>
    <t>Paul Nation/ Casey Malarcher</t>
    <phoneticPr fontId="4" type="noConversion"/>
  </si>
  <si>
    <t xml:space="preserve">New Smart Phonics 1 ( Big Game Book)                                                                </t>
    <phoneticPr fontId="4" type="noConversion"/>
  </si>
  <si>
    <t>Jayne Lee and Casey Kim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</si>
</sst>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</font>
    <font>
      <u/>
      <sz val="10"/>
      <name val="新細明體"/>
      <family val="1"/>
      <charset val="136"/>
    </font>
    <font>
      <sz val="10"/>
      <name val="Arial"/>
      <family val="2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9"/>
      <color rgb="FF666666"/>
      <name val="Arial"/>
      <family val="2"/>
    </font>
    <font>
      <sz val="9"/>
      <color rgb="FF666666"/>
      <name val="細明體"/>
      <family val="3"/>
      <charset val="136"/>
    </font>
    <font>
      <sz val="10"/>
      <color rgb="FF33333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1">
    <xf numFmtId="0" fontId="0" fillId="0" borderId="0" xfId="0">
      <alignment vertical="center"/>
    </xf>
    <xf numFmtId="0" fontId="3" fillId="0" borderId="0" xfId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1" applyFont="1" applyBorder="1">
      <alignment vertical="center"/>
    </xf>
    <xf numFmtId="49" fontId="3" fillId="0" borderId="0" xfId="1" applyNumberFormat="1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Fill="1" applyBorder="1" applyAlignment="1"/>
    <xf numFmtId="0" fontId="0" fillId="0" borderId="0" xfId="0" applyBorder="1">
      <alignment vertic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49" fontId="0" fillId="0" borderId="0" xfId="0" applyNumberFormat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6" fillId="0" borderId="0" xfId="0" applyFont="1" applyFill="1" applyAlignment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12" fillId="0" borderId="0" xfId="1" applyFont="1" applyFill="1" applyBorder="1" applyAlignment="1">
      <alignment vertical="center"/>
    </xf>
    <xf numFmtId="0" fontId="9" fillId="0" borderId="0" xfId="0" applyFont="1" applyFill="1" applyBorder="1" applyAlignment="1"/>
    <xf numFmtId="49" fontId="12" fillId="0" borderId="0" xfId="1" applyNumberFormat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12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top" wrapText="1"/>
    </xf>
    <xf numFmtId="0" fontId="7" fillId="0" borderId="0" xfId="2" applyNumberFormat="1" applyFont="1" applyFill="1" applyBorder="1" applyAlignment="1">
      <alignment horizontal="left" vertical="center"/>
    </xf>
    <xf numFmtId="49" fontId="7" fillId="0" borderId="0" xfId="2" applyNumberFormat="1" applyFont="1" applyFill="1" applyBorder="1" applyAlignment="1">
      <alignment horizontal="right" vertical="center" shrinkToFit="1"/>
    </xf>
    <xf numFmtId="49" fontId="7" fillId="0" borderId="0" xfId="2" applyNumberFormat="1" applyFont="1" applyFill="1" applyBorder="1" applyAlignment="1">
      <alignment vertical="top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7" fillId="0" borderId="0" xfId="2" applyNumberFormat="1" applyFont="1" applyBorder="1" applyAlignment="1">
      <alignment horizontal="right" vertical="center"/>
    </xf>
    <xf numFmtId="49" fontId="7" fillId="0" borderId="0" xfId="2" applyNumberFormat="1" applyFont="1" applyBorder="1" applyAlignment="1">
      <alignment horizontal="right" vertical="top" shrinkToFit="1"/>
    </xf>
    <xf numFmtId="49" fontId="7" fillId="0" borderId="0" xfId="2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center"/>
    </xf>
    <xf numFmtId="49" fontId="7" fillId="0" borderId="0" xfId="2" applyNumberFormat="1" applyFont="1" applyBorder="1" applyAlignment="1">
      <alignment horizontal="left" vertical="top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17" fillId="0" borderId="0" xfId="0" applyFont="1" applyAlignment="1">
      <alignment vertical="center" wrapText="1"/>
    </xf>
    <xf numFmtId="0" fontId="12" fillId="0" borderId="0" xfId="1" applyFont="1" applyFill="1" applyBorder="1" applyAlignment="1">
      <alignment horizontal="center" vertical="center"/>
    </xf>
  </cellXfs>
  <cellStyles count="5">
    <cellStyle name="一般" xfId="0" builtinId="0"/>
    <cellStyle name="一般 2" xfId="2"/>
    <cellStyle name="一般 3" xfId="1"/>
    <cellStyle name="千分位 2" xfId="3"/>
    <cellStyle name="千分位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ooks.com.tw/web/sys_puballb/books/?pubid=so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"/>
  <sheetViews>
    <sheetView tabSelected="1" zoomScale="90" zoomScaleNormal="90" workbookViewId="0">
      <pane xSplit="13" ySplit="2" topLeftCell="N35" activePane="bottomRight" state="frozen"/>
      <selection pane="topRight" activeCell="N1" sqref="N1"/>
      <selection pane="bottomLeft" activeCell="A3" sqref="A3"/>
      <selection pane="bottomRight" activeCell="C45" sqref="C45:C49"/>
    </sheetView>
  </sheetViews>
  <sheetFormatPr defaultRowHeight="16.5"/>
  <cols>
    <col min="1" max="1" width="5.375" customWidth="1"/>
    <col min="2" max="2" width="34" style="10" customWidth="1"/>
    <col min="3" max="3" width="17.5" style="10" customWidth="1"/>
    <col min="4" max="4" width="11.5" style="10" customWidth="1"/>
    <col min="5" max="5" width="6.875" style="10" customWidth="1"/>
    <col min="6" max="6" width="13.5" style="16" customWidth="1"/>
    <col min="7" max="7" width="4.5" style="18" customWidth="1"/>
    <col min="8" max="8" width="6.625" style="18" customWidth="1"/>
    <col min="9" max="9" width="7.125" style="10" customWidth="1"/>
    <col min="10" max="10" width="4.625" style="10" customWidth="1"/>
    <col min="11" max="11" width="4.5" style="10" customWidth="1"/>
    <col min="12" max="12" width="6" style="10" customWidth="1"/>
    <col min="13" max="14" width="9" style="10"/>
  </cols>
  <sheetData>
    <row r="1" spans="1:14" s="31" customFormat="1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s="31" customFormat="1" ht="42.75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8" t="s">
        <v>5</v>
      </c>
      <c r="G2" s="29" t="s">
        <v>6</v>
      </c>
      <c r="H2" s="29" t="s">
        <v>7</v>
      </c>
      <c r="I2" s="26" t="s">
        <v>8</v>
      </c>
      <c r="J2" s="32" t="s">
        <v>14</v>
      </c>
      <c r="K2" s="32" t="s">
        <v>9</v>
      </c>
      <c r="L2" s="32" t="s">
        <v>10</v>
      </c>
      <c r="M2" s="33" t="s">
        <v>11</v>
      </c>
    </row>
    <row r="3" spans="1:14" s="25" customFormat="1">
      <c r="A3" s="19">
        <v>1</v>
      </c>
      <c r="B3" s="9" t="s">
        <v>41</v>
      </c>
      <c r="C3" s="9" t="s">
        <v>42</v>
      </c>
      <c r="D3" s="9" t="s">
        <v>43</v>
      </c>
      <c r="E3" s="9" t="s">
        <v>44</v>
      </c>
      <c r="F3" s="14">
        <v>9789573259268</v>
      </c>
      <c r="G3" s="13">
        <v>1</v>
      </c>
      <c r="H3" s="17">
        <v>350</v>
      </c>
      <c r="I3" s="9">
        <f t="shared" ref="I3:I16" si="0">G3*H3</f>
        <v>350</v>
      </c>
      <c r="J3" s="9" t="s">
        <v>45</v>
      </c>
      <c r="K3" s="9" t="s">
        <v>45</v>
      </c>
      <c r="L3" s="9" t="s">
        <v>15</v>
      </c>
      <c r="M3" s="9"/>
      <c r="N3" s="24"/>
    </row>
    <row r="4" spans="1:14" s="25" customFormat="1">
      <c r="A4" s="19">
        <v>2</v>
      </c>
      <c r="B4" s="9" t="s">
        <v>46</v>
      </c>
      <c r="C4" s="9" t="s">
        <v>42</v>
      </c>
      <c r="D4" s="9" t="s">
        <v>43</v>
      </c>
      <c r="E4" s="9" t="s">
        <v>44</v>
      </c>
      <c r="F4" s="14">
        <v>9789573264019</v>
      </c>
      <c r="G4" s="13">
        <v>1</v>
      </c>
      <c r="H4" s="17">
        <v>350</v>
      </c>
      <c r="I4" s="9">
        <f t="shared" si="0"/>
        <v>350</v>
      </c>
      <c r="J4" s="9" t="s">
        <v>45</v>
      </c>
      <c r="K4" s="9" t="s">
        <v>45</v>
      </c>
      <c r="L4" s="9" t="s">
        <v>15</v>
      </c>
      <c r="M4" s="9"/>
      <c r="N4" s="24"/>
    </row>
    <row r="5" spans="1:14" s="25" customFormat="1">
      <c r="A5" s="19">
        <v>3</v>
      </c>
      <c r="B5" s="9" t="s">
        <v>47</v>
      </c>
      <c r="C5" s="9" t="s">
        <v>48</v>
      </c>
      <c r="D5" s="9" t="s">
        <v>43</v>
      </c>
      <c r="E5" s="9" t="s">
        <v>44</v>
      </c>
      <c r="F5" s="14">
        <v>9789573279716</v>
      </c>
      <c r="G5" s="13">
        <v>1</v>
      </c>
      <c r="H5" s="17">
        <v>330</v>
      </c>
      <c r="I5" s="9">
        <f t="shared" si="0"/>
        <v>330</v>
      </c>
      <c r="J5" s="9" t="s">
        <v>45</v>
      </c>
      <c r="K5" s="9" t="s">
        <v>45</v>
      </c>
      <c r="L5" s="9" t="s">
        <v>15</v>
      </c>
      <c r="M5" s="9"/>
      <c r="N5" s="24"/>
    </row>
    <row r="6" spans="1:14" s="25" customFormat="1">
      <c r="A6" s="19">
        <v>4</v>
      </c>
      <c r="B6" s="9" t="s">
        <v>49</v>
      </c>
      <c r="C6" s="9" t="s">
        <v>50</v>
      </c>
      <c r="D6" s="9" t="s">
        <v>51</v>
      </c>
      <c r="E6" s="9" t="s">
        <v>44</v>
      </c>
      <c r="F6" s="14">
        <v>9789863981824</v>
      </c>
      <c r="G6" s="13">
        <v>1</v>
      </c>
      <c r="H6" s="17">
        <v>480</v>
      </c>
      <c r="I6" s="9">
        <f t="shared" si="0"/>
        <v>480</v>
      </c>
      <c r="J6" s="9" t="s">
        <v>45</v>
      </c>
      <c r="K6" s="9" t="s">
        <v>45</v>
      </c>
      <c r="L6" s="9" t="s">
        <v>15</v>
      </c>
      <c r="M6" s="9"/>
      <c r="N6" s="24"/>
    </row>
    <row r="7" spans="1:14" s="25" customFormat="1">
      <c r="A7" s="19">
        <v>5</v>
      </c>
      <c r="B7" s="9" t="s">
        <v>52</v>
      </c>
      <c r="C7" s="9" t="s">
        <v>53</v>
      </c>
      <c r="D7" s="9" t="s">
        <v>54</v>
      </c>
      <c r="E7" s="9" t="s">
        <v>44</v>
      </c>
      <c r="F7" s="14">
        <v>9789570849998</v>
      </c>
      <c r="G7" s="13">
        <v>1</v>
      </c>
      <c r="H7" s="17">
        <v>390</v>
      </c>
      <c r="I7" s="9">
        <f t="shared" si="0"/>
        <v>390</v>
      </c>
      <c r="J7" s="9" t="s">
        <v>45</v>
      </c>
      <c r="K7" s="9" t="s">
        <v>45</v>
      </c>
      <c r="L7" s="9" t="s">
        <v>15</v>
      </c>
      <c r="M7" s="9"/>
      <c r="N7" s="24"/>
    </row>
    <row r="8" spans="1:14" s="25" customFormat="1">
      <c r="A8" s="19">
        <v>6</v>
      </c>
      <c r="B8" s="9" t="s">
        <v>58</v>
      </c>
      <c r="C8" s="9" t="s">
        <v>59</v>
      </c>
      <c r="D8" s="9" t="s">
        <v>60</v>
      </c>
      <c r="E8" s="9" t="s">
        <v>44</v>
      </c>
      <c r="F8" s="14">
        <v>9789864060481</v>
      </c>
      <c r="G8" s="13">
        <v>1</v>
      </c>
      <c r="H8" s="17">
        <v>340</v>
      </c>
      <c r="I8" s="9">
        <f>G8*H8</f>
        <v>340</v>
      </c>
      <c r="J8" s="9" t="s">
        <v>45</v>
      </c>
      <c r="K8" s="9" t="s">
        <v>45</v>
      </c>
      <c r="L8" s="9" t="s">
        <v>15</v>
      </c>
      <c r="M8" s="9"/>
      <c r="N8" s="24"/>
    </row>
    <row r="9" spans="1:14" s="25" customFormat="1">
      <c r="A9" s="19">
        <v>7</v>
      </c>
      <c r="B9" s="9" t="s">
        <v>67</v>
      </c>
      <c r="C9" s="9" t="s">
        <v>68</v>
      </c>
      <c r="D9" s="9" t="s">
        <v>69</v>
      </c>
      <c r="E9" s="9" t="s">
        <v>44</v>
      </c>
      <c r="F9" s="14">
        <v>9789869590518</v>
      </c>
      <c r="G9" s="13">
        <v>1</v>
      </c>
      <c r="H9" s="17">
        <v>600</v>
      </c>
      <c r="I9" s="9">
        <f t="shared" si="0"/>
        <v>600</v>
      </c>
      <c r="J9" s="9" t="s">
        <v>45</v>
      </c>
      <c r="K9" s="9" t="s">
        <v>45</v>
      </c>
      <c r="L9" s="9" t="s">
        <v>15</v>
      </c>
      <c r="M9" s="9"/>
      <c r="N9" s="24"/>
    </row>
    <row r="10" spans="1:14" s="25" customFormat="1">
      <c r="A10" s="19">
        <v>8</v>
      </c>
      <c r="B10" s="9" t="s">
        <v>70</v>
      </c>
      <c r="C10" s="9" t="s">
        <v>71</v>
      </c>
      <c r="D10" s="9" t="s">
        <v>72</v>
      </c>
      <c r="E10" s="9" t="s">
        <v>44</v>
      </c>
      <c r="F10" s="14">
        <v>9789863445296</v>
      </c>
      <c r="G10" s="13">
        <v>1</v>
      </c>
      <c r="H10" s="17">
        <v>490</v>
      </c>
      <c r="I10" s="9">
        <f t="shared" si="0"/>
        <v>490</v>
      </c>
      <c r="J10" s="9" t="s">
        <v>45</v>
      </c>
      <c r="K10" s="9" t="s">
        <v>45</v>
      </c>
      <c r="L10" s="9" t="s">
        <v>15</v>
      </c>
      <c r="M10" s="9"/>
      <c r="N10" s="24"/>
    </row>
    <row r="11" spans="1:14" s="25" customFormat="1">
      <c r="A11" s="19">
        <v>9</v>
      </c>
      <c r="B11" s="9" t="s">
        <v>73</v>
      </c>
      <c r="C11" s="9" t="s">
        <v>74</v>
      </c>
      <c r="D11" s="9" t="s">
        <v>75</v>
      </c>
      <c r="E11" s="9" t="s">
        <v>44</v>
      </c>
      <c r="F11" s="14">
        <v>9789863502647</v>
      </c>
      <c r="G11" s="13">
        <v>1</v>
      </c>
      <c r="H11" s="17">
        <v>400</v>
      </c>
      <c r="I11" s="9">
        <f t="shared" si="0"/>
        <v>400</v>
      </c>
      <c r="J11" s="9" t="s">
        <v>45</v>
      </c>
      <c r="K11" s="9" t="s">
        <v>45</v>
      </c>
      <c r="L11" s="9" t="s">
        <v>15</v>
      </c>
      <c r="M11" s="9"/>
      <c r="N11" s="24"/>
    </row>
    <row r="12" spans="1:14" s="25" customFormat="1">
      <c r="A12" s="19">
        <v>10</v>
      </c>
      <c r="B12" s="9" t="s">
        <v>76</v>
      </c>
      <c r="C12" s="9" t="s">
        <v>77</v>
      </c>
      <c r="D12" s="9" t="s">
        <v>78</v>
      </c>
      <c r="E12" s="9" t="s">
        <v>44</v>
      </c>
      <c r="F12" s="14">
        <v>9789570850307</v>
      </c>
      <c r="G12" s="13">
        <v>1</v>
      </c>
      <c r="H12" s="17">
        <v>650</v>
      </c>
      <c r="I12" s="9">
        <f t="shared" si="0"/>
        <v>650</v>
      </c>
      <c r="J12" s="9" t="s">
        <v>45</v>
      </c>
      <c r="K12" s="9" t="s">
        <v>45</v>
      </c>
      <c r="L12" s="9" t="s">
        <v>15</v>
      </c>
      <c r="M12" s="9"/>
      <c r="N12" s="24"/>
    </row>
    <row r="13" spans="1:14" s="25" customFormat="1">
      <c r="A13" s="19">
        <v>11</v>
      </c>
      <c r="B13" s="9" t="s">
        <v>79</v>
      </c>
      <c r="C13" s="9" t="s">
        <v>80</v>
      </c>
      <c r="D13" s="9" t="s">
        <v>78</v>
      </c>
      <c r="E13" s="9" t="s">
        <v>44</v>
      </c>
      <c r="F13" s="14">
        <v>9789570847109</v>
      </c>
      <c r="G13" s="13">
        <v>1</v>
      </c>
      <c r="H13" s="17">
        <v>720</v>
      </c>
      <c r="I13" s="9">
        <f t="shared" si="0"/>
        <v>720</v>
      </c>
      <c r="J13" s="9" t="s">
        <v>45</v>
      </c>
      <c r="K13" s="9" t="s">
        <v>45</v>
      </c>
      <c r="L13" s="9" t="s">
        <v>15</v>
      </c>
      <c r="M13" s="9"/>
      <c r="N13" s="24"/>
    </row>
    <row r="14" spans="1:14" s="25" customFormat="1">
      <c r="A14" s="19">
        <v>12</v>
      </c>
      <c r="B14" s="9" t="s">
        <v>81</v>
      </c>
      <c r="C14" s="9" t="s">
        <v>82</v>
      </c>
      <c r="D14" s="9" t="s">
        <v>83</v>
      </c>
      <c r="E14" s="9" t="s">
        <v>44</v>
      </c>
      <c r="F14" s="14">
        <v>9789571188140</v>
      </c>
      <c r="G14" s="13">
        <v>1</v>
      </c>
      <c r="H14" s="17">
        <v>380</v>
      </c>
      <c r="I14" s="9">
        <f t="shared" si="0"/>
        <v>380</v>
      </c>
      <c r="J14" s="9" t="s">
        <v>45</v>
      </c>
      <c r="K14" s="9" t="s">
        <v>45</v>
      </c>
      <c r="L14" s="9" t="s">
        <v>15</v>
      </c>
      <c r="M14" s="9"/>
      <c r="N14" s="24"/>
    </row>
    <row r="15" spans="1:14" s="25" customFormat="1">
      <c r="A15" s="19">
        <v>13</v>
      </c>
      <c r="B15" s="9" t="s">
        <v>84</v>
      </c>
      <c r="C15" s="9" t="s">
        <v>59</v>
      </c>
      <c r="D15" s="9" t="s">
        <v>60</v>
      </c>
      <c r="E15" s="9" t="s">
        <v>44</v>
      </c>
      <c r="F15" s="14">
        <v>9789864061099</v>
      </c>
      <c r="G15" s="13">
        <v>1</v>
      </c>
      <c r="H15" s="17">
        <v>320</v>
      </c>
      <c r="I15" s="9">
        <f t="shared" si="0"/>
        <v>320</v>
      </c>
      <c r="J15" s="9" t="s">
        <v>45</v>
      </c>
      <c r="K15" s="9" t="s">
        <v>45</v>
      </c>
      <c r="L15" s="9" t="s">
        <v>15</v>
      </c>
      <c r="M15" s="9"/>
      <c r="N15" s="24"/>
    </row>
    <row r="16" spans="1:14" s="25" customFormat="1">
      <c r="A16" s="19">
        <v>14</v>
      </c>
      <c r="B16" s="9" t="s">
        <v>85</v>
      </c>
      <c r="C16" s="9" t="s">
        <v>86</v>
      </c>
      <c r="D16" s="9" t="s">
        <v>57</v>
      </c>
      <c r="E16" s="9" t="s">
        <v>44</v>
      </c>
      <c r="F16" s="14">
        <v>9789869484466</v>
      </c>
      <c r="G16" s="13">
        <v>1</v>
      </c>
      <c r="H16" s="17">
        <v>300</v>
      </c>
      <c r="I16" s="9">
        <f t="shared" si="0"/>
        <v>300</v>
      </c>
      <c r="J16" s="9" t="s">
        <v>45</v>
      </c>
      <c r="K16" s="9" t="s">
        <v>45</v>
      </c>
      <c r="L16" s="9" t="s">
        <v>15</v>
      </c>
      <c r="M16" s="9"/>
      <c r="N16" s="24"/>
    </row>
    <row r="17" spans="1:14" s="25" customFormat="1">
      <c r="A17" s="19">
        <v>15</v>
      </c>
      <c r="B17" s="9" t="s">
        <v>105</v>
      </c>
      <c r="C17" s="9" t="s">
        <v>106</v>
      </c>
      <c r="D17" s="9" t="s">
        <v>107</v>
      </c>
      <c r="E17" s="9" t="s">
        <v>44</v>
      </c>
      <c r="F17" s="14">
        <v>9789866616433</v>
      </c>
      <c r="G17" s="13">
        <v>1</v>
      </c>
      <c r="H17" s="17">
        <v>320</v>
      </c>
      <c r="I17" s="9">
        <v>320</v>
      </c>
      <c r="J17" s="9" t="s">
        <v>45</v>
      </c>
      <c r="K17" s="9" t="s">
        <v>45</v>
      </c>
      <c r="L17" s="9" t="s">
        <v>15</v>
      </c>
      <c r="M17" s="9"/>
      <c r="N17" s="24"/>
    </row>
    <row r="18" spans="1:14" s="25" customFormat="1">
      <c r="A18" s="19">
        <v>16</v>
      </c>
      <c r="B18" s="9" t="s">
        <v>108</v>
      </c>
      <c r="C18" s="9" t="s">
        <v>109</v>
      </c>
      <c r="D18" s="9" t="s">
        <v>110</v>
      </c>
      <c r="E18" s="9" t="s">
        <v>44</v>
      </c>
      <c r="F18" s="14">
        <v>9789864562985</v>
      </c>
      <c r="G18" s="13">
        <v>1</v>
      </c>
      <c r="H18" s="17">
        <v>300</v>
      </c>
      <c r="I18" s="9">
        <v>300</v>
      </c>
      <c r="J18" s="9" t="s">
        <v>45</v>
      </c>
      <c r="K18" s="9" t="s">
        <v>45</v>
      </c>
      <c r="L18" s="9" t="s">
        <v>15</v>
      </c>
      <c r="M18" s="9"/>
      <c r="N18" s="24"/>
    </row>
    <row r="19" spans="1:14" s="25" customFormat="1">
      <c r="A19" s="19">
        <v>17</v>
      </c>
      <c r="B19" s="9" t="s">
        <v>111</v>
      </c>
      <c r="C19" s="9" t="s">
        <v>112</v>
      </c>
      <c r="D19" s="9" t="s">
        <v>113</v>
      </c>
      <c r="E19" s="9" t="s">
        <v>44</v>
      </c>
      <c r="F19" s="14">
        <v>9789864060788</v>
      </c>
      <c r="G19" s="13">
        <v>1</v>
      </c>
      <c r="H19" s="17">
        <v>310</v>
      </c>
      <c r="I19" s="9">
        <f t="shared" ref="I19:I23" si="1">G19*H19</f>
        <v>310</v>
      </c>
      <c r="J19" s="9" t="s">
        <v>45</v>
      </c>
      <c r="K19" s="9" t="s">
        <v>45</v>
      </c>
      <c r="L19" s="9" t="s">
        <v>15</v>
      </c>
      <c r="M19" s="9"/>
      <c r="N19" s="24"/>
    </row>
    <row r="20" spans="1:14" s="25" customFormat="1">
      <c r="A20" s="19">
        <v>18</v>
      </c>
      <c r="B20" s="9" t="s">
        <v>116</v>
      </c>
      <c r="C20" s="9" t="s">
        <v>117</v>
      </c>
      <c r="D20" s="9" t="s">
        <v>118</v>
      </c>
      <c r="E20" s="9" t="s">
        <v>44</v>
      </c>
      <c r="F20" s="14">
        <v>9789861214795</v>
      </c>
      <c r="G20" s="13">
        <v>1</v>
      </c>
      <c r="H20" s="17">
        <v>150</v>
      </c>
      <c r="I20" s="9">
        <f t="shared" si="1"/>
        <v>150</v>
      </c>
      <c r="J20" s="9" t="s">
        <v>45</v>
      </c>
      <c r="K20" s="9" t="s">
        <v>45</v>
      </c>
      <c r="L20" s="9" t="s">
        <v>15</v>
      </c>
      <c r="M20" s="9"/>
      <c r="N20" s="24"/>
    </row>
    <row r="21" spans="1:14" s="25" customFormat="1">
      <c r="A21" s="19">
        <v>19</v>
      </c>
      <c r="B21" s="9" t="s">
        <v>119</v>
      </c>
      <c r="C21" s="9" t="s">
        <v>120</v>
      </c>
      <c r="D21" s="9" t="s">
        <v>121</v>
      </c>
      <c r="E21" s="9" t="s">
        <v>44</v>
      </c>
      <c r="F21" s="14">
        <v>9789863594796</v>
      </c>
      <c r="G21" s="13">
        <v>1</v>
      </c>
      <c r="H21" s="17">
        <v>380</v>
      </c>
      <c r="I21" s="9">
        <f t="shared" si="1"/>
        <v>380</v>
      </c>
      <c r="J21" s="9" t="s">
        <v>45</v>
      </c>
      <c r="K21" s="9" t="s">
        <v>45</v>
      </c>
      <c r="L21" s="9" t="s">
        <v>15</v>
      </c>
      <c r="M21" s="9"/>
      <c r="N21" s="24"/>
    </row>
    <row r="22" spans="1:14" s="25" customFormat="1">
      <c r="A22" s="19">
        <v>20</v>
      </c>
      <c r="B22" s="9" t="s">
        <v>122</v>
      </c>
      <c r="C22" s="9" t="s">
        <v>123</v>
      </c>
      <c r="D22" s="9" t="s">
        <v>124</v>
      </c>
      <c r="E22" s="9" t="s">
        <v>44</v>
      </c>
      <c r="F22" s="14">
        <v>9789864431076</v>
      </c>
      <c r="G22" s="13">
        <v>1</v>
      </c>
      <c r="H22" s="17">
        <v>299</v>
      </c>
      <c r="I22" s="9">
        <f t="shared" si="1"/>
        <v>299</v>
      </c>
      <c r="J22" s="9" t="s">
        <v>45</v>
      </c>
      <c r="K22" s="9" t="s">
        <v>45</v>
      </c>
      <c r="L22" s="9" t="s">
        <v>15</v>
      </c>
      <c r="M22" s="9"/>
      <c r="N22" s="24"/>
    </row>
    <row r="23" spans="1:14" s="25" customFormat="1">
      <c r="A23" s="19">
        <v>21</v>
      </c>
      <c r="B23" s="9" t="s">
        <v>125</v>
      </c>
      <c r="C23" s="9" t="s">
        <v>126</v>
      </c>
      <c r="D23" s="9" t="s">
        <v>127</v>
      </c>
      <c r="E23" s="9" t="s">
        <v>44</v>
      </c>
      <c r="F23" s="14">
        <v>9789862138304</v>
      </c>
      <c r="G23" s="13">
        <v>1</v>
      </c>
      <c r="H23" s="17">
        <v>300</v>
      </c>
      <c r="I23" s="9">
        <f t="shared" si="1"/>
        <v>300</v>
      </c>
      <c r="J23" s="9" t="s">
        <v>45</v>
      </c>
      <c r="K23" s="9" t="s">
        <v>45</v>
      </c>
      <c r="L23" s="9" t="s">
        <v>15</v>
      </c>
      <c r="M23" s="9"/>
      <c r="N23" s="24"/>
    </row>
    <row r="24" spans="1:14" s="25" customFormat="1">
      <c r="A24" s="19">
        <v>22</v>
      </c>
      <c r="B24" s="9" t="s">
        <v>131</v>
      </c>
      <c r="C24" s="9" t="s">
        <v>132</v>
      </c>
      <c r="D24" s="9" t="s">
        <v>133</v>
      </c>
      <c r="E24" s="9" t="s">
        <v>44</v>
      </c>
      <c r="F24" s="14">
        <v>9789862138038</v>
      </c>
      <c r="G24" s="13" t="s">
        <v>134</v>
      </c>
      <c r="H24" s="17">
        <v>480</v>
      </c>
      <c r="I24" s="9">
        <v>480</v>
      </c>
      <c r="J24" s="9" t="s">
        <v>45</v>
      </c>
      <c r="K24" s="9" t="s">
        <v>45</v>
      </c>
      <c r="L24" s="9" t="s">
        <v>15</v>
      </c>
      <c r="M24" s="9"/>
      <c r="N24" s="24"/>
    </row>
    <row r="25" spans="1:14" s="25" customFormat="1">
      <c r="A25" s="19">
        <v>23</v>
      </c>
      <c r="B25" s="9" t="s">
        <v>135</v>
      </c>
      <c r="C25" s="9" t="s">
        <v>136</v>
      </c>
      <c r="D25" s="9" t="s">
        <v>137</v>
      </c>
      <c r="E25" s="9" t="s">
        <v>44</v>
      </c>
      <c r="F25" s="14">
        <v>9789862133736</v>
      </c>
      <c r="G25" s="13">
        <v>1</v>
      </c>
      <c r="H25" s="17">
        <v>360</v>
      </c>
      <c r="I25" s="9">
        <f t="shared" ref="I25:I27" si="2">G25*H25</f>
        <v>360</v>
      </c>
      <c r="J25" s="9" t="s">
        <v>45</v>
      </c>
      <c r="K25" s="9" t="s">
        <v>45</v>
      </c>
      <c r="L25" s="9" t="s">
        <v>15</v>
      </c>
      <c r="M25" s="9"/>
      <c r="N25" s="24"/>
    </row>
    <row r="26" spans="1:14" s="25" customFormat="1">
      <c r="A26" s="19">
        <v>24</v>
      </c>
      <c r="B26" s="9" t="s">
        <v>138</v>
      </c>
      <c r="C26" s="9" t="s">
        <v>139</v>
      </c>
      <c r="D26" s="9" t="s">
        <v>140</v>
      </c>
      <c r="E26" s="9" t="s">
        <v>44</v>
      </c>
      <c r="F26" s="14">
        <v>9789866005671</v>
      </c>
      <c r="G26" s="13">
        <v>1</v>
      </c>
      <c r="H26" s="17">
        <v>290</v>
      </c>
      <c r="I26" s="9">
        <f t="shared" si="2"/>
        <v>290</v>
      </c>
      <c r="J26" s="9" t="s">
        <v>45</v>
      </c>
      <c r="K26" s="9" t="s">
        <v>45</v>
      </c>
      <c r="L26" s="9" t="s">
        <v>15</v>
      </c>
      <c r="M26" s="9"/>
      <c r="N26" s="24"/>
    </row>
    <row r="27" spans="1:14" s="25" customFormat="1">
      <c r="A27" s="19">
        <v>25</v>
      </c>
      <c r="B27" s="9" t="s">
        <v>141</v>
      </c>
      <c r="C27" s="9" t="s">
        <v>142</v>
      </c>
      <c r="D27" s="9" t="s">
        <v>143</v>
      </c>
      <c r="E27" s="9" t="s">
        <v>44</v>
      </c>
      <c r="F27" s="14">
        <v>9789869507813</v>
      </c>
      <c r="G27" s="13">
        <v>1</v>
      </c>
      <c r="H27" s="17">
        <v>320</v>
      </c>
      <c r="I27" s="9">
        <f t="shared" si="2"/>
        <v>320</v>
      </c>
      <c r="J27" s="9" t="s">
        <v>45</v>
      </c>
      <c r="K27" s="9" t="s">
        <v>45</v>
      </c>
      <c r="L27" s="9" t="s">
        <v>15</v>
      </c>
      <c r="M27" s="9"/>
      <c r="N27" s="24"/>
    </row>
    <row r="28" spans="1:14" s="25" customFormat="1">
      <c r="A28" s="19">
        <v>26</v>
      </c>
      <c r="B28" s="9" t="s">
        <v>146</v>
      </c>
      <c r="C28" s="9" t="s">
        <v>147</v>
      </c>
      <c r="D28" s="9" t="s">
        <v>148</v>
      </c>
      <c r="E28" s="9" t="s">
        <v>44</v>
      </c>
      <c r="F28" s="14">
        <v>9789571370859</v>
      </c>
      <c r="G28" s="13">
        <v>1</v>
      </c>
      <c r="H28" s="17">
        <v>380</v>
      </c>
      <c r="I28" s="9">
        <v>380</v>
      </c>
      <c r="J28" s="9" t="s">
        <v>45</v>
      </c>
      <c r="K28" s="9" t="s">
        <v>45</v>
      </c>
      <c r="L28" s="9" t="s">
        <v>15</v>
      </c>
      <c r="M28" s="9"/>
      <c r="N28" s="24"/>
    </row>
    <row r="29" spans="1:14" s="25" customFormat="1">
      <c r="A29" s="19">
        <v>27</v>
      </c>
      <c r="B29" s="9" t="s">
        <v>160</v>
      </c>
      <c r="C29" s="9" t="s">
        <v>161</v>
      </c>
      <c r="D29" s="9" t="s">
        <v>162</v>
      </c>
      <c r="E29" s="9" t="s">
        <v>44</v>
      </c>
      <c r="F29" s="14">
        <v>9789861732091</v>
      </c>
      <c r="G29" s="13">
        <v>1</v>
      </c>
      <c r="H29" s="17">
        <v>240</v>
      </c>
      <c r="I29" s="9">
        <f t="shared" ref="I29:I37" si="3">G29*H29</f>
        <v>240</v>
      </c>
      <c r="J29" s="9" t="s">
        <v>45</v>
      </c>
      <c r="K29" s="9" t="s">
        <v>45</v>
      </c>
      <c r="L29" s="9" t="s">
        <v>15</v>
      </c>
      <c r="M29" s="9"/>
      <c r="N29" s="24"/>
    </row>
    <row r="30" spans="1:14" s="25" customFormat="1">
      <c r="A30" s="19">
        <v>28</v>
      </c>
      <c r="B30" s="9" t="s">
        <v>165</v>
      </c>
      <c r="C30" s="9" t="s">
        <v>163</v>
      </c>
      <c r="D30" s="9" t="s">
        <v>164</v>
      </c>
      <c r="E30" s="9" t="s">
        <v>44</v>
      </c>
      <c r="F30" s="14">
        <v>9789862727942</v>
      </c>
      <c r="G30" s="13">
        <v>1</v>
      </c>
      <c r="H30" s="17">
        <v>250</v>
      </c>
      <c r="I30" s="9">
        <f t="shared" si="3"/>
        <v>250</v>
      </c>
      <c r="J30" s="9" t="s">
        <v>45</v>
      </c>
      <c r="K30" s="9" t="s">
        <v>45</v>
      </c>
      <c r="L30" s="9" t="s">
        <v>15</v>
      </c>
      <c r="M30" s="9"/>
      <c r="N30" s="24"/>
    </row>
    <row r="31" spans="1:14" s="25" customFormat="1">
      <c r="A31" s="19">
        <v>29</v>
      </c>
      <c r="B31" s="9" t="s">
        <v>166</v>
      </c>
      <c r="C31" s="9" t="s">
        <v>167</v>
      </c>
      <c r="D31" s="9" t="s">
        <v>168</v>
      </c>
      <c r="E31" s="9" t="s">
        <v>44</v>
      </c>
      <c r="F31" s="14">
        <v>9789869533478</v>
      </c>
      <c r="G31" s="13">
        <v>1</v>
      </c>
      <c r="H31" s="17">
        <v>480</v>
      </c>
      <c r="I31" s="9">
        <f t="shared" si="3"/>
        <v>480</v>
      </c>
      <c r="J31" s="9" t="s">
        <v>45</v>
      </c>
      <c r="K31" s="9" t="s">
        <v>45</v>
      </c>
      <c r="L31" s="9" t="s">
        <v>15</v>
      </c>
      <c r="M31" s="9"/>
      <c r="N31" s="24"/>
    </row>
    <row r="32" spans="1:14" s="25" customFormat="1">
      <c r="A32" s="19">
        <v>30</v>
      </c>
      <c r="B32" s="9" t="s">
        <v>172</v>
      </c>
      <c r="C32" s="9" t="s">
        <v>173</v>
      </c>
      <c r="D32" s="9" t="s">
        <v>164</v>
      </c>
      <c r="E32" s="9" t="s">
        <v>44</v>
      </c>
      <c r="F32" s="14">
        <v>9789862722879</v>
      </c>
      <c r="G32" s="13">
        <v>1</v>
      </c>
      <c r="H32" s="17">
        <v>320</v>
      </c>
      <c r="I32" s="9">
        <f t="shared" si="3"/>
        <v>320</v>
      </c>
      <c r="J32" s="9" t="s">
        <v>45</v>
      </c>
      <c r="K32" s="9" t="s">
        <v>45</v>
      </c>
      <c r="L32" s="9" t="s">
        <v>15</v>
      </c>
      <c r="M32" s="9"/>
      <c r="N32" s="24"/>
    </row>
    <row r="33" spans="1:14" s="25" customFormat="1">
      <c r="A33" s="19">
        <v>31</v>
      </c>
      <c r="B33" s="9" t="s">
        <v>174</v>
      </c>
      <c r="C33" s="9" t="s">
        <v>175</v>
      </c>
      <c r="D33" s="9" t="s">
        <v>57</v>
      </c>
      <c r="E33" s="9" t="s">
        <v>44</v>
      </c>
      <c r="F33" s="14">
        <v>9789862411667</v>
      </c>
      <c r="G33" s="13">
        <v>1</v>
      </c>
      <c r="H33" s="17">
        <v>350</v>
      </c>
      <c r="I33" s="9">
        <f t="shared" si="3"/>
        <v>350</v>
      </c>
      <c r="J33" s="9" t="s">
        <v>45</v>
      </c>
      <c r="K33" s="9" t="s">
        <v>45</v>
      </c>
      <c r="L33" s="9" t="s">
        <v>15</v>
      </c>
      <c r="M33" s="9"/>
      <c r="N33" s="24"/>
    </row>
    <row r="34" spans="1:14" s="25" customFormat="1">
      <c r="A34" s="19">
        <v>32</v>
      </c>
      <c r="B34" s="9" t="s">
        <v>176</v>
      </c>
      <c r="C34" s="9" t="s">
        <v>177</v>
      </c>
      <c r="D34" s="9" t="s">
        <v>178</v>
      </c>
      <c r="E34" s="9" t="s">
        <v>44</v>
      </c>
      <c r="F34" s="14">
        <v>9789866841590</v>
      </c>
      <c r="G34" s="13">
        <v>1</v>
      </c>
      <c r="H34" s="17">
        <v>300</v>
      </c>
      <c r="I34" s="9">
        <f t="shared" si="3"/>
        <v>300</v>
      </c>
      <c r="J34" s="9" t="s">
        <v>45</v>
      </c>
      <c r="K34" s="9" t="s">
        <v>45</v>
      </c>
      <c r="L34" s="9" t="s">
        <v>15</v>
      </c>
      <c r="M34" s="9"/>
      <c r="N34" s="24"/>
    </row>
    <row r="35" spans="1:14" s="25" customFormat="1">
      <c r="A35" s="19">
        <v>33</v>
      </c>
      <c r="B35" s="9" t="s">
        <v>179</v>
      </c>
      <c r="C35" s="9" t="s">
        <v>180</v>
      </c>
      <c r="D35" s="9" t="s">
        <v>181</v>
      </c>
      <c r="E35" s="9" t="s">
        <v>44</v>
      </c>
      <c r="F35" s="14">
        <v>9789861342573</v>
      </c>
      <c r="G35" s="13">
        <v>1</v>
      </c>
      <c r="H35" s="17">
        <v>530</v>
      </c>
      <c r="I35" s="9">
        <f t="shared" si="3"/>
        <v>530</v>
      </c>
      <c r="J35" s="9" t="s">
        <v>45</v>
      </c>
      <c r="K35" s="9" t="s">
        <v>45</v>
      </c>
      <c r="L35" s="9" t="s">
        <v>15</v>
      </c>
      <c r="M35" s="9"/>
      <c r="N35" s="24"/>
    </row>
    <row r="36" spans="1:14" s="25" customFormat="1">
      <c r="A36" s="19">
        <v>34</v>
      </c>
      <c r="B36" s="9" t="s">
        <v>182</v>
      </c>
      <c r="C36" s="9" t="s">
        <v>183</v>
      </c>
      <c r="D36" s="9" t="s">
        <v>60</v>
      </c>
      <c r="E36" s="9" t="s">
        <v>44</v>
      </c>
      <c r="F36" s="14">
        <v>9789866249761</v>
      </c>
      <c r="G36" s="13">
        <v>1</v>
      </c>
      <c r="H36" s="17">
        <v>300</v>
      </c>
      <c r="I36" s="9">
        <f t="shared" si="3"/>
        <v>300</v>
      </c>
      <c r="J36" s="9" t="s">
        <v>45</v>
      </c>
      <c r="K36" s="9" t="s">
        <v>45</v>
      </c>
      <c r="L36" s="9" t="s">
        <v>15</v>
      </c>
      <c r="M36" s="9"/>
      <c r="N36" s="24"/>
    </row>
    <row r="37" spans="1:14" s="25" customFormat="1">
      <c r="A37" s="19">
        <v>35</v>
      </c>
      <c r="B37" s="9" t="s">
        <v>184</v>
      </c>
      <c r="C37" s="9" t="s">
        <v>185</v>
      </c>
      <c r="D37" s="9" t="s">
        <v>69</v>
      </c>
      <c r="E37" s="9" t="s">
        <v>44</v>
      </c>
      <c r="F37" s="14">
        <v>9789869356275</v>
      </c>
      <c r="G37" s="13">
        <v>1</v>
      </c>
      <c r="H37" s="17">
        <v>350</v>
      </c>
      <c r="I37" s="9">
        <f t="shared" si="3"/>
        <v>350</v>
      </c>
      <c r="J37" s="9" t="s">
        <v>45</v>
      </c>
      <c r="K37" s="9" t="s">
        <v>45</v>
      </c>
      <c r="L37" s="9" t="s">
        <v>15</v>
      </c>
      <c r="M37" s="9"/>
      <c r="N37" s="24"/>
    </row>
    <row r="38" spans="1:14" s="23" customFormat="1">
      <c r="A38" s="19">
        <v>36</v>
      </c>
      <c r="B38" s="35" t="s">
        <v>432</v>
      </c>
      <c r="C38" s="12" t="s">
        <v>498</v>
      </c>
      <c r="D38" s="12" t="s">
        <v>433</v>
      </c>
      <c r="E38" s="12" t="s">
        <v>434</v>
      </c>
      <c r="F38" s="36" t="s">
        <v>435</v>
      </c>
      <c r="G38" s="21">
        <v>1</v>
      </c>
      <c r="H38" s="37">
        <v>380</v>
      </c>
      <c r="I38" s="12">
        <f t="shared" ref="I38:I52" si="4">G38*H38</f>
        <v>380</v>
      </c>
      <c r="J38" s="12" t="s">
        <v>436</v>
      </c>
      <c r="K38" s="12" t="s">
        <v>404</v>
      </c>
      <c r="L38" s="9" t="s">
        <v>45</v>
      </c>
      <c r="M38" s="12"/>
      <c r="N38" s="22"/>
    </row>
    <row r="39" spans="1:14" s="23" customFormat="1">
      <c r="A39" s="19">
        <v>37</v>
      </c>
      <c r="B39" s="35" t="s">
        <v>437</v>
      </c>
      <c r="C39" s="12" t="s">
        <v>498</v>
      </c>
      <c r="D39" s="12" t="s">
        <v>433</v>
      </c>
      <c r="E39" s="12" t="s">
        <v>434</v>
      </c>
      <c r="F39" s="36" t="s">
        <v>438</v>
      </c>
      <c r="G39" s="21">
        <v>1</v>
      </c>
      <c r="H39" s="37">
        <v>380</v>
      </c>
      <c r="I39" s="12">
        <f t="shared" si="4"/>
        <v>380</v>
      </c>
      <c r="J39" s="12" t="s">
        <v>439</v>
      </c>
      <c r="K39" s="12" t="s">
        <v>406</v>
      </c>
      <c r="L39" s="9" t="s">
        <v>45</v>
      </c>
      <c r="M39" s="12"/>
      <c r="N39" s="22"/>
    </row>
    <row r="40" spans="1:14" s="23" customFormat="1">
      <c r="A40" s="19">
        <v>38</v>
      </c>
      <c r="B40" s="35" t="s">
        <v>440</v>
      </c>
      <c r="C40" s="12" t="s">
        <v>499</v>
      </c>
      <c r="D40" s="12" t="s">
        <v>433</v>
      </c>
      <c r="E40" s="12" t="s">
        <v>434</v>
      </c>
      <c r="F40" s="36" t="s">
        <v>441</v>
      </c>
      <c r="G40" s="21">
        <v>1</v>
      </c>
      <c r="H40" s="37">
        <v>380</v>
      </c>
      <c r="I40" s="12">
        <f t="shared" si="4"/>
        <v>380</v>
      </c>
      <c r="J40" s="12" t="s">
        <v>439</v>
      </c>
      <c r="K40" s="12" t="s">
        <v>406</v>
      </c>
      <c r="L40" s="9" t="s">
        <v>45</v>
      </c>
      <c r="M40" s="12"/>
      <c r="N40" s="22"/>
    </row>
    <row r="41" spans="1:14" s="23" customFormat="1">
      <c r="A41" s="19">
        <v>39</v>
      </c>
      <c r="B41" s="35" t="s">
        <v>442</v>
      </c>
      <c r="C41" s="12" t="s">
        <v>499</v>
      </c>
      <c r="D41" s="12" t="s">
        <v>433</v>
      </c>
      <c r="E41" s="12" t="s">
        <v>434</v>
      </c>
      <c r="F41" s="36" t="s">
        <v>443</v>
      </c>
      <c r="G41" s="21">
        <v>1</v>
      </c>
      <c r="H41" s="37">
        <v>380</v>
      </c>
      <c r="I41" s="12">
        <f t="shared" si="4"/>
        <v>380</v>
      </c>
      <c r="J41" s="12" t="s">
        <v>439</v>
      </c>
      <c r="K41" s="12" t="s">
        <v>406</v>
      </c>
      <c r="L41" s="9" t="s">
        <v>45</v>
      </c>
      <c r="M41" s="12"/>
      <c r="N41" s="22"/>
    </row>
    <row r="42" spans="1:14" s="23" customFormat="1">
      <c r="A42" s="19">
        <v>40</v>
      </c>
      <c r="B42" s="35" t="s">
        <v>444</v>
      </c>
      <c r="C42" s="35" t="s">
        <v>445</v>
      </c>
      <c r="D42" s="12" t="s">
        <v>446</v>
      </c>
      <c r="E42" s="12" t="s">
        <v>447</v>
      </c>
      <c r="F42" s="36" t="s">
        <v>448</v>
      </c>
      <c r="G42" s="21">
        <v>1</v>
      </c>
      <c r="H42" s="37">
        <v>400</v>
      </c>
      <c r="I42" s="12">
        <f t="shared" si="4"/>
        <v>400</v>
      </c>
      <c r="J42" s="12" t="s">
        <v>436</v>
      </c>
      <c r="K42" s="12" t="s">
        <v>436</v>
      </c>
      <c r="L42" s="9" t="s">
        <v>45</v>
      </c>
      <c r="M42" s="12"/>
      <c r="N42" s="22"/>
    </row>
    <row r="43" spans="1:14" s="23" customFormat="1">
      <c r="A43" s="19">
        <v>41</v>
      </c>
      <c r="B43" s="35" t="s">
        <v>449</v>
      </c>
      <c r="C43" s="35" t="s">
        <v>445</v>
      </c>
      <c r="D43" s="12" t="s">
        <v>446</v>
      </c>
      <c r="E43" s="12" t="s">
        <v>434</v>
      </c>
      <c r="F43" s="36" t="s">
        <v>450</v>
      </c>
      <c r="G43" s="21">
        <v>1</v>
      </c>
      <c r="H43" s="37">
        <v>400</v>
      </c>
      <c r="I43" s="12">
        <f t="shared" si="4"/>
        <v>400</v>
      </c>
      <c r="J43" s="12" t="s">
        <v>439</v>
      </c>
      <c r="K43" s="12" t="s">
        <v>439</v>
      </c>
      <c r="L43" s="9" t="s">
        <v>45</v>
      </c>
      <c r="M43" s="12"/>
      <c r="N43" s="22"/>
    </row>
    <row r="44" spans="1:14" s="23" customFormat="1">
      <c r="A44" s="19">
        <v>42</v>
      </c>
      <c r="B44" s="35" t="s">
        <v>451</v>
      </c>
      <c r="C44" s="35" t="s">
        <v>445</v>
      </c>
      <c r="D44" s="12" t="s">
        <v>446</v>
      </c>
      <c r="E44" s="12" t="s">
        <v>434</v>
      </c>
      <c r="F44" s="36" t="s">
        <v>452</v>
      </c>
      <c r="G44" s="21">
        <v>1</v>
      </c>
      <c r="H44" s="37">
        <v>400</v>
      </c>
      <c r="I44" s="12">
        <f t="shared" si="4"/>
        <v>400</v>
      </c>
      <c r="J44" s="12" t="s">
        <v>436</v>
      </c>
      <c r="K44" s="12" t="s">
        <v>436</v>
      </c>
      <c r="L44" s="9" t="s">
        <v>45</v>
      </c>
      <c r="M44" s="12"/>
      <c r="N44" s="22"/>
    </row>
    <row r="45" spans="1:14" s="23" customFormat="1">
      <c r="A45" s="19">
        <v>43</v>
      </c>
      <c r="B45" s="35" t="s">
        <v>500</v>
      </c>
      <c r="C45" s="12" t="s">
        <v>501</v>
      </c>
      <c r="D45" s="38" t="s">
        <v>453</v>
      </c>
      <c r="E45" s="12" t="s">
        <v>434</v>
      </c>
      <c r="F45" s="36" t="s">
        <v>454</v>
      </c>
      <c r="G45" s="21">
        <v>1</v>
      </c>
      <c r="H45" s="37">
        <v>1000</v>
      </c>
      <c r="I45" s="12">
        <f t="shared" si="4"/>
        <v>1000</v>
      </c>
      <c r="J45" s="12" t="s">
        <v>436</v>
      </c>
      <c r="K45" s="12" t="s">
        <v>406</v>
      </c>
      <c r="L45" s="9" t="s">
        <v>45</v>
      </c>
      <c r="M45" s="12"/>
      <c r="N45" s="22"/>
    </row>
    <row r="46" spans="1:14" s="23" customFormat="1">
      <c r="A46" s="19">
        <v>44</v>
      </c>
      <c r="B46" s="35" t="s">
        <v>455</v>
      </c>
      <c r="C46" s="12" t="s">
        <v>501</v>
      </c>
      <c r="D46" s="38" t="s">
        <v>453</v>
      </c>
      <c r="E46" s="12" t="s">
        <v>447</v>
      </c>
      <c r="F46" s="36" t="s">
        <v>456</v>
      </c>
      <c r="G46" s="21">
        <v>1</v>
      </c>
      <c r="H46" s="37">
        <v>1000</v>
      </c>
      <c r="I46" s="12">
        <f t="shared" si="4"/>
        <v>1000</v>
      </c>
      <c r="J46" s="12" t="s">
        <v>439</v>
      </c>
      <c r="K46" s="12" t="s">
        <v>406</v>
      </c>
      <c r="L46" s="9" t="s">
        <v>45</v>
      </c>
      <c r="M46" s="12"/>
      <c r="N46" s="22"/>
    </row>
    <row r="47" spans="1:14" s="23" customFormat="1">
      <c r="A47" s="19">
        <v>45</v>
      </c>
      <c r="B47" s="35" t="s">
        <v>457</v>
      </c>
      <c r="C47" s="12" t="s">
        <v>501</v>
      </c>
      <c r="D47" s="38" t="s">
        <v>453</v>
      </c>
      <c r="E47" s="12" t="s">
        <v>447</v>
      </c>
      <c r="F47" s="36" t="s">
        <v>458</v>
      </c>
      <c r="G47" s="21">
        <v>1</v>
      </c>
      <c r="H47" s="37">
        <v>1000</v>
      </c>
      <c r="I47" s="12">
        <f t="shared" si="4"/>
        <v>1000</v>
      </c>
      <c r="J47" s="12" t="s">
        <v>436</v>
      </c>
      <c r="K47" s="12" t="s">
        <v>406</v>
      </c>
      <c r="L47" s="9" t="s">
        <v>45</v>
      </c>
      <c r="M47" s="12"/>
      <c r="N47" s="22"/>
    </row>
    <row r="48" spans="1:14" s="23" customFormat="1">
      <c r="A48" s="19">
        <v>46</v>
      </c>
      <c r="B48" s="44" t="s">
        <v>477</v>
      </c>
      <c r="C48" s="12" t="s">
        <v>501</v>
      </c>
      <c r="D48" s="46" t="s">
        <v>453</v>
      </c>
      <c r="E48" s="45" t="s">
        <v>478</v>
      </c>
      <c r="F48" s="42" t="s">
        <v>479</v>
      </c>
      <c r="G48" s="41">
        <v>1</v>
      </c>
      <c r="H48" s="43">
        <v>1000</v>
      </c>
      <c r="I48" s="12">
        <f t="shared" si="4"/>
        <v>1000</v>
      </c>
      <c r="J48" s="45" t="s">
        <v>484</v>
      </c>
      <c r="K48" s="47" t="s">
        <v>480</v>
      </c>
      <c r="L48" s="9" t="s">
        <v>45</v>
      </c>
      <c r="M48" s="12"/>
      <c r="N48" s="22"/>
    </row>
    <row r="49" spans="1:14" s="23" customFormat="1">
      <c r="A49" s="19">
        <v>47</v>
      </c>
      <c r="B49" s="44" t="s">
        <v>481</v>
      </c>
      <c r="C49" s="12" t="s">
        <v>501</v>
      </c>
      <c r="D49" s="46" t="s">
        <v>453</v>
      </c>
      <c r="E49" s="45" t="s">
        <v>482</v>
      </c>
      <c r="F49" s="42" t="s">
        <v>483</v>
      </c>
      <c r="G49" s="41">
        <v>1</v>
      </c>
      <c r="H49" s="43">
        <v>1000</v>
      </c>
      <c r="I49" s="12">
        <f t="shared" si="4"/>
        <v>1000</v>
      </c>
      <c r="J49" s="45" t="s">
        <v>484</v>
      </c>
      <c r="K49" s="47" t="s">
        <v>480</v>
      </c>
      <c r="L49" s="9" t="s">
        <v>45</v>
      </c>
      <c r="M49" s="12"/>
      <c r="N49" s="22"/>
    </row>
    <row r="50" spans="1:14" s="23" customFormat="1">
      <c r="A50" s="19">
        <v>48</v>
      </c>
      <c r="B50" s="35" t="s">
        <v>459</v>
      </c>
      <c r="C50" s="12"/>
      <c r="D50" s="38" t="s">
        <v>453</v>
      </c>
      <c r="E50" s="12" t="s">
        <v>434</v>
      </c>
      <c r="F50" s="36" t="s">
        <v>460</v>
      </c>
      <c r="G50" s="21">
        <v>1</v>
      </c>
      <c r="H50" s="37">
        <v>600</v>
      </c>
      <c r="I50" s="12">
        <f t="shared" si="4"/>
        <v>600</v>
      </c>
      <c r="J50" s="12" t="s">
        <v>436</v>
      </c>
      <c r="K50" s="12" t="s">
        <v>406</v>
      </c>
      <c r="L50" s="9" t="s">
        <v>45</v>
      </c>
      <c r="M50" s="12"/>
      <c r="N50" s="22"/>
    </row>
    <row r="51" spans="1:14" s="23" customFormat="1">
      <c r="A51" s="19">
        <v>49</v>
      </c>
      <c r="B51" s="35" t="s">
        <v>461</v>
      </c>
      <c r="C51" s="12"/>
      <c r="D51" s="38" t="s">
        <v>453</v>
      </c>
      <c r="E51" s="12" t="s">
        <v>434</v>
      </c>
      <c r="F51" s="36" t="s">
        <v>462</v>
      </c>
      <c r="G51" s="21">
        <v>1</v>
      </c>
      <c r="H51" s="37">
        <v>600</v>
      </c>
      <c r="I51" s="12">
        <f t="shared" si="4"/>
        <v>600</v>
      </c>
      <c r="J51" s="12" t="s">
        <v>439</v>
      </c>
      <c r="K51" s="12" t="s">
        <v>406</v>
      </c>
      <c r="L51" s="9" t="s">
        <v>45</v>
      </c>
      <c r="M51" s="12"/>
      <c r="N51" s="22"/>
    </row>
    <row r="52" spans="1:14" s="23" customFormat="1">
      <c r="A52" s="19">
        <v>50</v>
      </c>
      <c r="B52" s="35" t="s">
        <v>463</v>
      </c>
      <c r="C52" s="12"/>
      <c r="D52" s="38" t="s">
        <v>453</v>
      </c>
      <c r="E52" s="12" t="s">
        <v>434</v>
      </c>
      <c r="F52" s="36" t="s">
        <v>464</v>
      </c>
      <c r="G52" s="21">
        <v>1</v>
      </c>
      <c r="H52" s="37">
        <v>600</v>
      </c>
      <c r="I52" s="12">
        <f t="shared" si="4"/>
        <v>600</v>
      </c>
      <c r="J52" s="12" t="s">
        <v>439</v>
      </c>
      <c r="K52" s="12" t="s">
        <v>406</v>
      </c>
      <c r="L52" s="9" t="s">
        <v>45</v>
      </c>
      <c r="M52" s="12"/>
      <c r="N52" s="22"/>
    </row>
    <row r="53" spans="1:14" s="25" customFormat="1">
      <c r="A53" s="19">
        <v>51</v>
      </c>
      <c r="B53" s="9" t="s">
        <v>389</v>
      </c>
      <c r="C53" s="9" t="s">
        <v>390</v>
      </c>
      <c r="D53" s="9" t="s">
        <v>391</v>
      </c>
      <c r="E53" s="9" t="s">
        <v>254</v>
      </c>
      <c r="F53" s="14">
        <v>9780966778298</v>
      </c>
      <c r="G53" s="13">
        <v>1</v>
      </c>
      <c r="H53" s="17">
        <v>5200</v>
      </c>
      <c r="I53" s="9">
        <f t="shared" ref="I53:I58" si="5">G53*H53</f>
        <v>5200</v>
      </c>
      <c r="J53" s="9" t="s">
        <v>45</v>
      </c>
      <c r="K53" s="9" t="s">
        <v>45</v>
      </c>
      <c r="L53" s="26" t="s">
        <v>16</v>
      </c>
      <c r="M53" s="9"/>
      <c r="N53" s="24"/>
    </row>
    <row r="54" spans="1:14" s="25" customFormat="1">
      <c r="A54" s="19">
        <v>52</v>
      </c>
      <c r="B54" s="9" t="s">
        <v>392</v>
      </c>
      <c r="C54" s="9" t="s">
        <v>393</v>
      </c>
      <c r="D54" s="9" t="s">
        <v>393</v>
      </c>
      <c r="E54" s="9" t="s">
        <v>254</v>
      </c>
      <c r="F54" s="14">
        <v>1452163472</v>
      </c>
      <c r="G54" s="13">
        <v>1</v>
      </c>
      <c r="H54" s="17">
        <v>1400</v>
      </c>
      <c r="I54" s="9">
        <f t="shared" si="5"/>
        <v>1400</v>
      </c>
      <c r="J54" s="9" t="s">
        <v>45</v>
      </c>
      <c r="K54" s="9" t="s">
        <v>45</v>
      </c>
      <c r="L54" s="26" t="s">
        <v>16</v>
      </c>
      <c r="M54" s="9"/>
      <c r="N54" s="24"/>
    </row>
    <row r="55" spans="1:14" s="23" customFormat="1">
      <c r="A55" s="19">
        <v>53</v>
      </c>
      <c r="B55" s="9" t="s">
        <v>251</v>
      </c>
      <c r="C55" s="9" t="s">
        <v>252</v>
      </c>
      <c r="D55" s="9" t="s">
        <v>253</v>
      </c>
      <c r="E55" s="9" t="s">
        <v>254</v>
      </c>
      <c r="F55" s="14">
        <v>9781480391956</v>
      </c>
      <c r="G55" s="13">
        <v>1</v>
      </c>
      <c r="H55" s="17">
        <v>600</v>
      </c>
      <c r="I55" s="9">
        <f t="shared" si="5"/>
        <v>600</v>
      </c>
      <c r="J55" s="9" t="s">
        <v>45</v>
      </c>
      <c r="K55" s="9" t="s">
        <v>45</v>
      </c>
      <c r="L55" s="26" t="s">
        <v>16</v>
      </c>
      <c r="M55" s="9"/>
      <c r="N55" s="22"/>
    </row>
    <row r="56" spans="1:14" s="25" customFormat="1">
      <c r="A56" s="19">
        <v>54</v>
      </c>
      <c r="B56" s="9" t="s">
        <v>128</v>
      </c>
      <c r="C56" s="9" t="s">
        <v>129</v>
      </c>
      <c r="D56" s="9" t="s">
        <v>130</v>
      </c>
      <c r="E56" s="9" t="s">
        <v>44</v>
      </c>
      <c r="F56" s="14">
        <v>9789863445272</v>
      </c>
      <c r="G56" s="13">
        <v>1</v>
      </c>
      <c r="H56" s="17">
        <v>300</v>
      </c>
      <c r="I56" s="9">
        <f t="shared" si="5"/>
        <v>300</v>
      </c>
      <c r="J56" s="9" t="s">
        <v>45</v>
      </c>
      <c r="K56" s="9" t="s">
        <v>45</v>
      </c>
      <c r="L56" s="9" t="s">
        <v>15</v>
      </c>
      <c r="M56" s="9"/>
      <c r="N56" s="24"/>
    </row>
    <row r="57" spans="1:14" s="25" customFormat="1">
      <c r="A57" s="19">
        <v>55</v>
      </c>
      <c r="B57" s="9" t="s">
        <v>64</v>
      </c>
      <c r="C57" s="9" t="s">
        <v>65</v>
      </c>
      <c r="D57" s="11" t="s">
        <v>66</v>
      </c>
      <c r="E57" s="9" t="s">
        <v>44</v>
      </c>
      <c r="F57" s="14">
        <v>9789869452427</v>
      </c>
      <c r="G57" s="13">
        <v>1</v>
      </c>
      <c r="H57" s="17">
        <v>360</v>
      </c>
      <c r="I57" s="9">
        <f t="shared" si="5"/>
        <v>360</v>
      </c>
      <c r="J57" s="9" t="s">
        <v>45</v>
      </c>
      <c r="K57" s="9" t="s">
        <v>45</v>
      </c>
      <c r="L57" s="9" t="s">
        <v>15</v>
      </c>
      <c r="M57" s="9"/>
      <c r="N57" s="24"/>
    </row>
    <row r="58" spans="1:14" s="25" customFormat="1">
      <c r="A58" s="19">
        <v>56</v>
      </c>
      <c r="B58" s="9" t="s">
        <v>169</v>
      </c>
      <c r="C58" s="9" t="s">
        <v>170</v>
      </c>
      <c r="D58" s="9" t="s">
        <v>171</v>
      </c>
      <c r="E58" s="9" t="s">
        <v>44</v>
      </c>
      <c r="F58" s="14">
        <v>9789578950054</v>
      </c>
      <c r="G58" s="13">
        <v>1</v>
      </c>
      <c r="H58" s="17">
        <v>360</v>
      </c>
      <c r="I58" s="9">
        <f t="shared" si="5"/>
        <v>360</v>
      </c>
      <c r="J58" s="9" t="s">
        <v>45</v>
      </c>
      <c r="K58" s="9" t="s">
        <v>45</v>
      </c>
      <c r="L58" s="9" t="s">
        <v>15</v>
      </c>
      <c r="M58" s="9"/>
      <c r="N58" s="24"/>
    </row>
    <row r="59" spans="1:14" s="23" customFormat="1">
      <c r="A59" s="19">
        <v>57</v>
      </c>
      <c r="B59" s="9" t="s">
        <v>378</v>
      </c>
      <c r="C59" s="9" t="s">
        <v>379</v>
      </c>
      <c r="D59" s="9" t="s">
        <v>57</v>
      </c>
      <c r="E59" s="9" t="s">
        <v>44</v>
      </c>
      <c r="F59" s="14">
        <v>9789869371940</v>
      </c>
      <c r="G59" s="13">
        <v>1</v>
      </c>
      <c r="H59" s="17">
        <v>315</v>
      </c>
      <c r="I59" s="9">
        <f t="shared" ref="I59:I68" si="6">G59*H59</f>
        <v>315</v>
      </c>
      <c r="J59" s="9" t="s">
        <v>45</v>
      </c>
      <c r="K59" s="9" t="s">
        <v>45</v>
      </c>
      <c r="L59" s="9" t="s">
        <v>45</v>
      </c>
      <c r="M59" s="9"/>
      <c r="N59" s="22"/>
    </row>
    <row r="60" spans="1:14" s="23" customFormat="1">
      <c r="A60" s="19">
        <v>58</v>
      </c>
      <c r="B60" s="9" t="s">
        <v>382</v>
      </c>
      <c r="C60" s="9" t="s">
        <v>383</v>
      </c>
      <c r="D60" s="9" t="s">
        <v>384</v>
      </c>
      <c r="E60" s="9" t="s">
        <v>44</v>
      </c>
      <c r="F60" s="14">
        <v>9861895434</v>
      </c>
      <c r="G60" s="13">
        <v>1</v>
      </c>
      <c r="H60" s="17">
        <v>630</v>
      </c>
      <c r="I60" s="9">
        <f t="shared" si="6"/>
        <v>630</v>
      </c>
      <c r="J60" s="9" t="s">
        <v>45</v>
      </c>
      <c r="K60" s="9" t="s">
        <v>45</v>
      </c>
      <c r="L60" s="9" t="s">
        <v>45</v>
      </c>
      <c r="M60" s="9"/>
      <c r="N60" s="22"/>
    </row>
    <row r="61" spans="1:14" s="23" customFormat="1">
      <c r="A61" s="19">
        <v>59</v>
      </c>
      <c r="B61" s="9" t="s">
        <v>387</v>
      </c>
      <c r="C61" s="9" t="s">
        <v>388</v>
      </c>
      <c r="D61" s="9" t="s">
        <v>328</v>
      </c>
      <c r="E61" s="9" t="s">
        <v>44</v>
      </c>
      <c r="F61" s="14">
        <v>9789864792115</v>
      </c>
      <c r="G61" s="13">
        <v>1</v>
      </c>
      <c r="H61" s="17">
        <v>380</v>
      </c>
      <c r="I61" s="9">
        <f t="shared" si="6"/>
        <v>380</v>
      </c>
      <c r="J61" s="9" t="s">
        <v>45</v>
      </c>
      <c r="K61" s="9" t="s">
        <v>45</v>
      </c>
      <c r="L61" s="9" t="s">
        <v>45</v>
      </c>
      <c r="M61" s="9"/>
      <c r="N61" s="22"/>
    </row>
    <row r="62" spans="1:14" s="23" customFormat="1">
      <c r="A62" s="19">
        <v>60</v>
      </c>
      <c r="B62" s="9" t="s">
        <v>394</v>
      </c>
      <c r="C62" s="9" t="s">
        <v>395</v>
      </c>
      <c r="D62" s="9" t="s">
        <v>396</v>
      </c>
      <c r="E62" s="9" t="s">
        <v>44</v>
      </c>
      <c r="F62" s="14">
        <v>9789861372242</v>
      </c>
      <c r="G62" s="13">
        <v>1</v>
      </c>
      <c r="H62" s="17">
        <v>280</v>
      </c>
      <c r="I62" s="9">
        <f t="shared" si="6"/>
        <v>280</v>
      </c>
      <c r="J62" s="9" t="s">
        <v>45</v>
      </c>
      <c r="K62" s="9" t="s">
        <v>45</v>
      </c>
      <c r="L62" s="9" t="s">
        <v>45</v>
      </c>
      <c r="M62" s="9"/>
      <c r="N62" s="22"/>
    </row>
    <row r="63" spans="1:14" s="23" customFormat="1">
      <c r="A63" s="19">
        <v>61</v>
      </c>
      <c r="B63" s="9" t="s">
        <v>397</v>
      </c>
      <c r="C63" s="9" t="s">
        <v>398</v>
      </c>
      <c r="D63" s="9" t="s">
        <v>78</v>
      </c>
      <c r="E63" s="9" t="s">
        <v>44</v>
      </c>
      <c r="F63" s="14">
        <v>9789570848083</v>
      </c>
      <c r="G63" s="13">
        <v>1</v>
      </c>
      <c r="H63" s="17">
        <v>399</v>
      </c>
      <c r="I63" s="9">
        <f t="shared" si="6"/>
        <v>399</v>
      </c>
      <c r="J63" s="9" t="s">
        <v>45</v>
      </c>
      <c r="K63" s="9" t="s">
        <v>45</v>
      </c>
      <c r="L63" s="9" t="s">
        <v>45</v>
      </c>
      <c r="M63" s="9"/>
      <c r="N63" s="22"/>
    </row>
    <row r="64" spans="1:14" s="23" customFormat="1">
      <c r="A64" s="19">
        <v>62</v>
      </c>
      <c r="B64" s="9" t="s">
        <v>348</v>
      </c>
      <c r="C64" s="9" t="s">
        <v>349</v>
      </c>
      <c r="D64" s="9" t="s">
        <v>346</v>
      </c>
      <c r="E64" s="9" t="s">
        <v>44</v>
      </c>
      <c r="F64" s="14">
        <v>9789861336367</v>
      </c>
      <c r="G64" s="13">
        <v>1</v>
      </c>
      <c r="H64" s="17">
        <v>360</v>
      </c>
      <c r="I64" s="9">
        <f t="shared" si="6"/>
        <v>360</v>
      </c>
      <c r="J64" s="9" t="s">
        <v>45</v>
      </c>
      <c r="K64" s="9" t="s">
        <v>45</v>
      </c>
      <c r="L64" s="9" t="s">
        <v>45</v>
      </c>
      <c r="M64" s="9"/>
      <c r="N64" s="22"/>
    </row>
    <row r="65" spans="1:14" s="23" customFormat="1">
      <c r="A65" s="19">
        <v>63</v>
      </c>
      <c r="B65" s="9" t="s">
        <v>350</v>
      </c>
      <c r="C65" s="9" t="s">
        <v>351</v>
      </c>
      <c r="D65" s="9" t="s">
        <v>352</v>
      </c>
      <c r="E65" s="9" t="s">
        <v>44</v>
      </c>
      <c r="F65" s="14">
        <v>9789862622872</v>
      </c>
      <c r="G65" s="13">
        <v>1</v>
      </c>
      <c r="H65" s="17">
        <v>510</v>
      </c>
      <c r="I65" s="9">
        <f t="shared" si="6"/>
        <v>510</v>
      </c>
      <c r="J65" s="9" t="s">
        <v>45</v>
      </c>
      <c r="K65" s="9" t="s">
        <v>45</v>
      </c>
      <c r="L65" s="9" t="s">
        <v>45</v>
      </c>
      <c r="M65" s="9"/>
      <c r="N65" s="22"/>
    </row>
    <row r="66" spans="1:14" s="23" customFormat="1">
      <c r="A66" s="19">
        <v>64</v>
      </c>
      <c r="B66" s="9" t="s">
        <v>353</v>
      </c>
      <c r="C66" s="9" t="s">
        <v>56</v>
      </c>
      <c r="D66" s="9" t="s">
        <v>89</v>
      </c>
      <c r="E66" s="9" t="s">
        <v>44</v>
      </c>
      <c r="F66" s="14">
        <v>9789577517876</v>
      </c>
      <c r="G66" s="13">
        <v>1</v>
      </c>
      <c r="H66" s="17">
        <v>240</v>
      </c>
      <c r="I66" s="9">
        <f t="shared" si="6"/>
        <v>240</v>
      </c>
      <c r="J66" s="9" t="s">
        <v>45</v>
      </c>
      <c r="K66" s="9" t="s">
        <v>45</v>
      </c>
      <c r="L66" s="9" t="s">
        <v>45</v>
      </c>
      <c r="M66" s="9"/>
      <c r="N66" s="22"/>
    </row>
    <row r="67" spans="1:14" s="23" customFormat="1">
      <c r="A67" s="19">
        <v>65</v>
      </c>
      <c r="B67" s="9" t="s">
        <v>354</v>
      </c>
      <c r="C67" s="9" t="s">
        <v>333</v>
      </c>
      <c r="D67" s="9" t="s">
        <v>57</v>
      </c>
      <c r="E67" s="9" t="s">
        <v>44</v>
      </c>
      <c r="F67" s="14">
        <v>4717211022986</v>
      </c>
      <c r="G67" s="13">
        <v>1</v>
      </c>
      <c r="H67" s="17">
        <v>1120</v>
      </c>
      <c r="I67" s="9">
        <f t="shared" si="6"/>
        <v>1120</v>
      </c>
      <c r="J67" s="9" t="s">
        <v>15</v>
      </c>
      <c r="K67" s="9" t="s">
        <v>45</v>
      </c>
      <c r="L67" s="9" t="s">
        <v>45</v>
      </c>
      <c r="M67" s="9"/>
      <c r="N67" s="22"/>
    </row>
    <row r="68" spans="1:14" s="23" customFormat="1">
      <c r="A68" s="19">
        <v>66</v>
      </c>
      <c r="B68" s="9" t="s">
        <v>355</v>
      </c>
      <c r="C68" s="9" t="s">
        <v>356</v>
      </c>
      <c r="D68" s="9" t="s">
        <v>89</v>
      </c>
      <c r="E68" s="9" t="s">
        <v>44</v>
      </c>
      <c r="F68" s="14">
        <v>9789577517791</v>
      </c>
      <c r="G68" s="13">
        <v>1</v>
      </c>
      <c r="H68" s="17">
        <v>250</v>
      </c>
      <c r="I68" s="9">
        <f t="shared" si="6"/>
        <v>250</v>
      </c>
      <c r="J68" s="9" t="s">
        <v>45</v>
      </c>
      <c r="K68" s="9" t="s">
        <v>45</v>
      </c>
      <c r="L68" s="9" t="s">
        <v>45</v>
      </c>
      <c r="M68" s="9"/>
      <c r="N68" s="22"/>
    </row>
    <row r="69" spans="1:14" s="23" customFormat="1">
      <c r="A69" s="19">
        <v>67</v>
      </c>
      <c r="B69" s="9" t="s">
        <v>310</v>
      </c>
      <c r="C69" s="9" t="s">
        <v>311</v>
      </c>
      <c r="D69" s="9" t="s">
        <v>83</v>
      </c>
      <c r="E69" s="9" t="s">
        <v>44</v>
      </c>
      <c r="F69" s="15" t="s">
        <v>312</v>
      </c>
      <c r="G69" s="13">
        <v>1</v>
      </c>
      <c r="H69" s="17">
        <v>2100</v>
      </c>
      <c r="I69" s="9">
        <v>2100</v>
      </c>
      <c r="J69" s="9" t="s">
        <v>15</v>
      </c>
      <c r="K69" s="9" t="s">
        <v>45</v>
      </c>
      <c r="L69" s="9" t="s">
        <v>45</v>
      </c>
      <c r="M69" s="9"/>
      <c r="N69" s="22"/>
    </row>
    <row r="70" spans="1:14" s="23" customFormat="1">
      <c r="A70" s="19">
        <v>68</v>
      </c>
      <c r="B70" s="9" t="s">
        <v>313</v>
      </c>
      <c r="C70" s="9" t="s">
        <v>314</v>
      </c>
      <c r="D70" s="9" t="s">
        <v>211</v>
      </c>
      <c r="E70" s="9" t="s">
        <v>44</v>
      </c>
      <c r="F70" s="14">
        <v>9789578640016</v>
      </c>
      <c r="G70" s="13">
        <v>1</v>
      </c>
      <c r="H70" s="17">
        <v>5660</v>
      </c>
      <c r="I70" s="9">
        <f t="shared" ref="I70:I78" si="7">G70*H70</f>
        <v>5660</v>
      </c>
      <c r="J70" s="9" t="s">
        <v>15</v>
      </c>
      <c r="K70" s="9" t="s">
        <v>45</v>
      </c>
      <c r="L70" s="9" t="s">
        <v>45</v>
      </c>
      <c r="M70" s="9"/>
      <c r="N70" s="22"/>
    </row>
    <row r="71" spans="1:14" s="23" customFormat="1">
      <c r="A71" s="19">
        <v>69</v>
      </c>
      <c r="B71" s="9" t="s">
        <v>317</v>
      </c>
      <c r="C71" s="9" t="s">
        <v>318</v>
      </c>
      <c r="D71" s="9" t="s">
        <v>115</v>
      </c>
      <c r="E71" s="9" t="s">
        <v>44</v>
      </c>
      <c r="F71" s="14">
        <v>9789864792467</v>
      </c>
      <c r="G71" s="13">
        <v>1</v>
      </c>
      <c r="H71" s="17">
        <v>450</v>
      </c>
      <c r="I71" s="9">
        <f t="shared" si="7"/>
        <v>450</v>
      </c>
      <c r="J71" s="9" t="s">
        <v>45</v>
      </c>
      <c r="K71" s="9" t="s">
        <v>45</v>
      </c>
      <c r="L71" s="9" t="s">
        <v>45</v>
      </c>
      <c r="M71" s="9"/>
      <c r="N71" s="22"/>
    </row>
    <row r="72" spans="1:14" s="23" customFormat="1">
      <c r="A72" s="19">
        <v>70</v>
      </c>
      <c r="B72" s="9" t="s">
        <v>319</v>
      </c>
      <c r="C72" s="9" t="s">
        <v>320</v>
      </c>
      <c r="D72" s="9" t="s">
        <v>321</v>
      </c>
      <c r="E72" s="9" t="s">
        <v>44</v>
      </c>
      <c r="F72" s="14">
        <v>9789863207160</v>
      </c>
      <c r="G72" s="13">
        <v>1</v>
      </c>
      <c r="H72" s="17">
        <v>480</v>
      </c>
      <c r="I72" s="9">
        <f t="shared" si="7"/>
        <v>480</v>
      </c>
      <c r="J72" s="9" t="s">
        <v>45</v>
      </c>
      <c r="K72" s="9" t="s">
        <v>15</v>
      </c>
      <c r="L72" s="9" t="s">
        <v>45</v>
      </c>
      <c r="M72" s="9"/>
      <c r="N72" s="22"/>
    </row>
    <row r="73" spans="1:14" s="23" customFormat="1">
      <c r="A73" s="19">
        <v>71</v>
      </c>
      <c r="B73" s="9" t="s">
        <v>322</v>
      </c>
      <c r="C73" s="9" t="s">
        <v>323</v>
      </c>
      <c r="D73" s="9" t="s">
        <v>57</v>
      </c>
      <c r="E73" s="9" t="s">
        <v>44</v>
      </c>
      <c r="F73" s="14">
        <v>4717211023211</v>
      </c>
      <c r="G73" s="13">
        <v>1</v>
      </c>
      <c r="H73" s="17">
        <v>640</v>
      </c>
      <c r="I73" s="9">
        <f t="shared" si="7"/>
        <v>640</v>
      </c>
      <c r="J73" s="9" t="s">
        <v>15</v>
      </c>
      <c r="K73" s="9" t="s">
        <v>45</v>
      </c>
      <c r="L73" s="9" t="s">
        <v>45</v>
      </c>
      <c r="M73" s="9"/>
      <c r="N73" s="22"/>
    </row>
    <row r="74" spans="1:14" s="23" customFormat="1">
      <c r="A74" s="19">
        <v>72</v>
      </c>
      <c r="B74" s="9" t="s">
        <v>87</v>
      </c>
      <c r="C74" s="9" t="s">
        <v>88</v>
      </c>
      <c r="D74" s="9" t="s">
        <v>89</v>
      </c>
      <c r="E74" s="9" t="s">
        <v>44</v>
      </c>
      <c r="F74" s="14">
        <v>9789577516244</v>
      </c>
      <c r="G74" s="13">
        <v>1</v>
      </c>
      <c r="H74" s="17">
        <v>300</v>
      </c>
      <c r="I74" s="9">
        <f t="shared" si="7"/>
        <v>300</v>
      </c>
      <c r="J74" s="9" t="s">
        <v>45</v>
      </c>
      <c r="K74" s="9" t="s">
        <v>45</v>
      </c>
      <c r="L74" s="9" t="s">
        <v>45</v>
      </c>
      <c r="M74" s="9"/>
      <c r="N74" s="22"/>
    </row>
    <row r="75" spans="1:14" s="23" customFormat="1">
      <c r="A75" s="19">
        <v>73</v>
      </c>
      <c r="B75" s="9" t="s">
        <v>90</v>
      </c>
      <c r="C75" s="9" t="s">
        <v>91</v>
      </c>
      <c r="D75" s="9" t="s">
        <v>92</v>
      </c>
      <c r="E75" s="9" t="s">
        <v>44</v>
      </c>
      <c r="F75" s="14">
        <v>9789865988814</v>
      </c>
      <c r="G75" s="13">
        <v>1</v>
      </c>
      <c r="H75" s="17">
        <v>230</v>
      </c>
      <c r="I75" s="9">
        <f t="shared" si="7"/>
        <v>230</v>
      </c>
      <c r="J75" s="9" t="s">
        <v>45</v>
      </c>
      <c r="K75" s="9" t="s">
        <v>45</v>
      </c>
      <c r="L75" s="9" t="s">
        <v>45</v>
      </c>
      <c r="M75" s="9"/>
      <c r="N75" s="22"/>
    </row>
    <row r="76" spans="1:14" s="23" customFormat="1">
      <c r="A76" s="19">
        <v>74</v>
      </c>
      <c r="B76" s="9" t="s">
        <v>93</v>
      </c>
      <c r="C76" s="9" t="s">
        <v>94</v>
      </c>
      <c r="D76" s="9" t="s">
        <v>95</v>
      </c>
      <c r="E76" s="9" t="s">
        <v>44</v>
      </c>
      <c r="F76" s="14">
        <v>9789863428756</v>
      </c>
      <c r="G76" s="13">
        <v>1</v>
      </c>
      <c r="H76" s="17">
        <v>320</v>
      </c>
      <c r="I76" s="9">
        <f t="shared" si="7"/>
        <v>320</v>
      </c>
      <c r="J76" s="9" t="s">
        <v>45</v>
      </c>
      <c r="K76" s="9" t="s">
        <v>45</v>
      </c>
      <c r="L76" s="9" t="s">
        <v>45</v>
      </c>
      <c r="M76" s="9"/>
      <c r="N76" s="22"/>
    </row>
    <row r="77" spans="1:14" s="23" customFormat="1">
      <c r="A77" s="19">
        <v>75</v>
      </c>
      <c r="B77" s="9" t="s">
        <v>96</v>
      </c>
      <c r="C77" s="9" t="s">
        <v>97</v>
      </c>
      <c r="D77" s="9" t="s">
        <v>89</v>
      </c>
      <c r="E77" s="9" t="s">
        <v>44</v>
      </c>
      <c r="F77" s="14">
        <v>9789577516039</v>
      </c>
      <c r="G77" s="13">
        <v>1</v>
      </c>
      <c r="H77" s="17">
        <v>200</v>
      </c>
      <c r="I77" s="9">
        <f t="shared" si="7"/>
        <v>200</v>
      </c>
      <c r="J77" s="9" t="s">
        <v>45</v>
      </c>
      <c r="K77" s="9" t="s">
        <v>45</v>
      </c>
      <c r="L77" s="9" t="s">
        <v>45</v>
      </c>
      <c r="M77" s="9"/>
      <c r="N77" s="22"/>
    </row>
    <row r="78" spans="1:14" s="23" customFormat="1">
      <c r="A78" s="19">
        <v>76</v>
      </c>
      <c r="B78" s="9" t="s">
        <v>98</v>
      </c>
      <c r="C78" s="9" t="s">
        <v>97</v>
      </c>
      <c r="D78" s="9" t="s">
        <v>89</v>
      </c>
      <c r="E78" s="9" t="s">
        <v>44</v>
      </c>
      <c r="F78" s="14">
        <v>9789577515704</v>
      </c>
      <c r="G78" s="13">
        <v>1</v>
      </c>
      <c r="H78" s="17">
        <v>200</v>
      </c>
      <c r="I78" s="9">
        <f t="shared" si="7"/>
        <v>200</v>
      </c>
      <c r="J78" s="9" t="s">
        <v>45</v>
      </c>
      <c r="K78" s="9" t="s">
        <v>45</v>
      </c>
      <c r="L78" s="9" t="s">
        <v>45</v>
      </c>
      <c r="M78" s="9"/>
      <c r="N78" s="22"/>
    </row>
    <row r="79" spans="1:14" s="23" customFormat="1">
      <c r="A79" s="19">
        <v>77</v>
      </c>
      <c r="B79" s="9" t="s">
        <v>99</v>
      </c>
      <c r="C79" s="9" t="s">
        <v>100</v>
      </c>
      <c r="D79" s="9" t="s">
        <v>101</v>
      </c>
      <c r="E79" s="9" t="s">
        <v>44</v>
      </c>
      <c r="F79" s="14">
        <v>9789862714201</v>
      </c>
      <c r="G79" s="13">
        <v>1</v>
      </c>
      <c r="H79" s="17">
        <v>300</v>
      </c>
      <c r="I79" s="9">
        <f t="shared" ref="I79:I80" si="8">G79*H79</f>
        <v>300</v>
      </c>
      <c r="J79" s="9" t="s">
        <v>45</v>
      </c>
      <c r="K79" s="9" t="s">
        <v>45</v>
      </c>
      <c r="L79" s="9" t="s">
        <v>45</v>
      </c>
      <c r="M79" s="9"/>
      <c r="N79" s="22"/>
    </row>
    <row r="80" spans="1:14" s="23" customFormat="1">
      <c r="A80" s="19">
        <v>78</v>
      </c>
      <c r="B80" s="9" t="s">
        <v>102</v>
      </c>
      <c r="C80" s="9" t="s">
        <v>103</v>
      </c>
      <c r="D80" s="9" t="s">
        <v>104</v>
      </c>
      <c r="E80" s="9" t="s">
        <v>44</v>
      </c>
      <c r="F80" s="14">
        <v>9789864490424</v>
      </c>
      <c r="G80" s="13">
        <v>1</v>
      </c>
      <c r="H80" s="17">
        <v>260</v>
      </c>
      <c r="I80" s="9">
        <f t="shared" si="8"/>
        <v>260</v>
      </c>
      <c r="J80" s="9" t="s">
        <v>45</v>
      </c>
      <c r="K80" s="9" t="s">
        <v>45</v>
      </c>
      <c r="L80" s="9" t="s">
        <v>45</v>
      </c>
      <c r="M80" s="9"/>
      <c r="N80" s="22"/>
    </row>
    <row r="81" spans="1:14" s="23" customFormat="1">
      <c r="A81" s="19">
        <v>79</v>
      </c>
      <c r="B81" s="9" t="s">
        <v>206</v>
      </c>
      <c r="C81" s="9" t="s">
        <v>207</v>
      </c>
      <c r="D81" s="9" t="s">
        <v>208</v>
      </c>
      <c r="E81" s="9" t="s">
        <v>44</v>
      </c>
      <c r="F81" s="14">
        <v>9789861614724</v>
      </c>
      <c r="G81" s="13">
        <v>1</v>
      </c>
      <c r="H81" s="17">
        <v>250</v>
      </c>
      <c r="I81" s="9">
        <f t="shared" ref="I81:I101" si="9">G81*H81</f>
        <v>250</v>
      </c>
      <c r="J81" s="9" t="s">
        <v>45</v>
      </c>
      <c r="K81" s="9" t="s">
        <v>45</v>
      </c>
      <c r="L81" s="9" t="s">
        <v>45</v>
      </c>
      <c r="M81" s="9"/>
      <c r="N81" s="22"/>
    </row>
    <row r="82" spans="1:14" s="23" customFormat="1">
      <c r="A82" s="19">
        <v>80</v>
      </c>
      <c r="B82" s="9" t="s">
        <v>209</v>
      </c>
      <c r="C82" s="9" t="s">
        <v>210</v>
      </c>
      <c r="D82" s="9" t="s">
        <v>211</v>
      </c>
      <c r="E82" s="9" t="s">
        <v>44</v>
      </c>
      <c r="F82" s="14">
        <v>9789869383417</v>
      </c>
      <c r="G82" s="13">
        <v>1</v>
      </c>
      <c r="H82" s="17">
        <v>280</v>
      </c>
      <c r="I82" s="9">
        <f t="shared" si="9"/>
        <v>280</v>
      </c>
      <c r="J82" s="9" t="s">
        <v>45</v>
      </c>
      <c r="K82" s="9" t="s">
        <v>45</v>
      </c>
      <c r="L82" s="26" t="s">
        <v>16</v>
      </c>
      <c r="M82" s="9"/>
      <c r="N82" s="22"/>
    </row>
    <row r="83" spans="1:14" s="23" customFormat="1">
      <c r="A83" s="19">
        <v>81</v>
      </c>
      <c r="B83" s="9" t="s">
        <v>212</v>
      </c>
      <c r="C83" s="9" t="s">
        <v>213</v>
      </c>
      <c r="D83" s="9" t="s">
        <v>214</v>
      </c>
      <c r="E83" s="9" t="s">
        <v>44</v>
      </c>
      <c r="F83" s="14">
        <v>9789861239422</v>
      </c>
      <c r="G83" s="13">
        <v>1</v>
      </c>
      <c r="H83" s="17">
        <v>260</v>
      </c>
      <c r="I83" s="9">
        <f t="shared" si="9"/>
        <v>260</v>
      </c>
      <c r="J83" s="9" t="s">
        <v>15</v>
      </c>
      <c r="K83" s="9" t="s">
        <v>45</v>
      </c>
      <c r="L83" s="26" t="s">
        <v>16</v>
      </c>
      <c r="M83" s="9"/>
      <c r="N83" s="22"/>
    </row>
    <row r="84" spans="1:14" s="23" customFormat="1">
      <c r="A84" s="19">
        <v>82</v>
      </c>
      <c r="B84" s="9" t="s">
        <v>215</v>
      </c>
      <c r="C84" s="9" t="s">
        <v>213</v>
      </c>
      <c r="D84" s="9" t="s">
        <v>214</v>
      </c>
      <c r="E84" s="9" t="s">
        <v>44</v>
      </c>
      <c r="F84" s="14">
        <v>9789861239423</v>
      </c>
      <c r="G84" s="13">
        <v>1</v>
      </c>
      <c r="H84" s="17">
        <v>260</v>
      </c>
      <c r="I84" s="9">
        <f t="shared" si="9"/>
        <v>260</v>
      </c>
      <c r="J84" s="9" t="s">
        <v>15</v>
      </c>
      <c r="K84" s="9" t="s">
        <v>45</v>
      </c>
      <c r="L84" s="26" t="s">
        <v>16</v>
      </c>
      <c r="M84" s="9"/>
      <c r="N84" s="22"/>
    </row>
    <row r="85" spans="1:14" s="23" customFormat="1">
      <c r="A85" s="19">
        <v>83</v>
      </c>
      <c r="B85" s="9" t="s">
        <v>216</v>
      </c>
      <c r="C85" s="9" t="s">
        <v>213</v>
      </c>
      <c r="D85" s="9" t="s">
        <v>214</v>
      </c>
      <c r="E85" s="9" t="s">
        <v>44</v>
      </c>
      <c r="F85" s="14">
        <v>9789861239424</v>
      </c>
      <c r="G85" s="13">
        <v>1</v>
      </c>
      <c r="H85" s="17">
        <v>260</v>
      </c>
      <c r="I85" s="9">
        <f t="shared" si="9"/>
        <v>260</v>
      </c>
      <c r="J85" s="9" t="s">
        <v>15</v>
      </c>
      <c r="K85" s="9" t="s">
        <v>45</v>
      </c>
      <c r="L85" s="26" t="s">
        <v>16</v>
      </c>
      <c r="M85" s="9"/>
      <c r="N85" s="22"/>
    </row>
    <row r="86" spans="1:14" s="23" customFormat="1">
      <c r="A86" s="19">
        <v>84</v>
      </c>
      <c r="B86" s="9" t="s">
        <v>223</v>
      </c>
      <c r="C86" s="9" t="s">
        <v>224</v>
      </c>
      <c r="D86" s="9" t="s">
        <v>57</v>
      </c>
      <c r="E86" s="9" t="s">
        <v>44</v>
      </c>
      <c r="F86" s="14">
        <v>9789579095266</v>
      </c>
      <c r="G86" s="13">
        <v>1</v>
      </c>
      <c r="H86" s="17">
        <v>420</v>
      </c>
      <c r="I86" s="9">
        <f t="shared" si="9"/>
        <v>420</v>
      </c>
      <c r="J86" s="9" t="s">
        <v>45</v>
      </c>
      <c r="K86" s="9" t="s">
        <v>45</v>
      </c>
      <c r="L86" s="26" t="s">
        <v>16</v>
      </c>
      <c r="M86" s="9"/>
      <c r="N86" s="22"/>
    </row>
    <row r="87" spans="1:14" s="23" customFormat="1">
      <c r="A87" s="19">
        <v>85</v>
      </c>
      <c r="B87" s="9" t="s">
        <v>225</v>
      </c>
      <c r="C87" s="9" t="s">
        <v>226</v>
      </c>
      <c r="D87" s="9" t="s">
        <v>227</v>
      </c>
      <c r="E87" s="9" t="s">
        <v>44</v>
      </c>
      <c r="F87" s="14">
        <v>9789861854403</v>
      </c>
      <c r="G87" s="13">
        <v>1</v>
      </c>
      <c r="H87" s="17">
        <v>260</v>
      </c>
      <c r="I87" s="9">
        <f t="shared" si="9"/>
        <v>260</v>
      </c>
      <c r="J87" s="9" t="s">
        <v>45</v>
      </c>
      <c r="K87" s="9" t="s">
        <v>45</v>
      </c>
      <c r="L87" s="26" t="s">
        <v>16</v>
      </c>
      <c r="M87" s="9"/>
      <c r="N87" s="22"/>
    </row>
    <row r="88" spans="1:14" s="23" customFormat="1">
      <c r="A88" s="19">
        <v>86</v>
      </c>
      <c r="B88" s="9" t="s">
        <v>228</v>
      </c>
      <c r="C88" s="9" t="s">
        <v>229</v>
      </c>
      <c r="D88" s="9" t="s">
        <v>153</v>
      </c>
      <c r="E88" s="9" t="s">
        <v>44</v>
      </c>
      <c r="F88" s="14">
        <v>9789866345814</v>
      </c>
      <c r="G88" s="13">
        <v>1</v>
      </c>
      <c r="H88" s="17">
        <v>260</v>
      </c>
      <c r="I88" s="9">
        <f t="shared" si="9"/>
        <v>260</v>
      </c>
      <c r="J88" s="9" t="s">
        <v>45</v>
      </c>
      <c r="K88" s="9" t="s">
        <v>45</v>
      </c>
      <c r="L88" s="26" t="s">
        <v>16</v>
      </c>
      <c r="M88" s="9"/>
      <c r="N88" s="22"/>
    </row>
    <row r="89" spans="1:14" s="23" customFormat="1">
      <c r="A89" s="19">
        <v>87</v>
      </c>
      <c r="B89" s="9" t="s">
        <v>230</v>
      </c>
      <c r="C89" s="9" t="s">
        <v>231</v>
      </c>
      <c r="D89" s="9" t="s">
        <v>57</v>
      </c>
      <c r="E89" s="9" t="s">
        <v>44</v>
      </c>
      <c r="F89" s="14">
        <v>9789863980315</v>
      </c>
      <c r="G89" s="13">
        <v>1</v>
      </c>
      <c r="H89" s="17">
        <v>280</v>
      </c>
      <c r="I89" s="9">
        <f t="shared" si="9"/>
        <v>280</v>
      </c>
      <c r="J89" s="9" t="s">
        <v>45</v>
      </c>
      <c r="K89" s="9" t="s">
        <v>15</v>
      </c>
      <c r="L89" s="26" t="s">
        <v>16</v>
      </c>
      <c r="M89" s="9"/>
      <c r="N89" s="22"/>
    </row>
    <row r="90" spans="1:14" s="23" customFormat="1">
      <c r="A90" s="19">
        <v>88</v>
      </c>
      <c r="B90" s="9" t="s">
        <v>232</v>
      </c>
      <c r="C90" s="9" t="s">
        <v>233</v>
      </c>
      <c r="D90" s="9" t="s">
        <v>234</v>
      </c>
      <c r="E90" s="9" t="s">
        <v>44</v>
      </c>
      <c r="F90" s="14">
        <v>9789863520306</v>
      </c>
      <c r="G90" s="13">
        <v>1</v>
      </c>
      <c r="H90" s="17">
        <v>199</v>
      </c>
      <c r="I90" s="9">
        <f t="shared" si="9"/>
        <v>199</v>
      </c>
      <c r="J90" s="9" t="s">
        <v>15</v>
      </c>
      <c r="K90" s="9" t="s">
        <v>45</v>
      </c>
      <c r="L90" s="26" t="s">
        <v>16</v>
      </c>
      <c r="M90" s="27" t="s">
        <v>235</v>
      </c>
      <c r="N90" s="22"/>
    </row>
    <row r="91" spans="1:14" s="23" customFormat="1">
      <c r="A91" s="19">
        <v>89</v>
      </c>
      <c r="B91" s="9" t="s">
        <v>236</v>
      </c>
      <c r="C91" s="9" t="s">
        <v>237</v>
      </c>
      <c r="D91" s="9" t="s">
        <v>238</v>
      </c>
      <c r="E91" s="9" t="s">
        <v>44</v>
      </c>
      <c r="F91" s="14">
        <v>9789575707446</v>
      </c>
      <c r="G91" s="13">
        <v>1</v>
      </c>
      <c r="H91" s="17">
        <v>260</v>
      </c>
      <c r="I91" s="9">
        <f t="shared" si="9"/>
        <v>260</v>
      </c>
      <c r="J91" s="9" t="s">
        <v>45</v>
      </c>
      <c r="K91" s="9" t="s">
        <v>45</v>
      </c>
      <c r="L91" s="26" t="s">
        <v>16</v>
      </c>
      <c r="M91" s="9"/>
      <c r="N91" s="22"/>
    </row>
    <row r="92" spans="1:14" s="23" customFormat="1">
      <c r="A92" s="19">
        <v>90</v>
      </c>
      <c r="B92" s="9" t="s">
        <v>239</v>
      </c>
      <c r="C92" s="9" t="s">
        <v>240</v>
      </c>
      <c r="D92" s="9" t="s">
        <v>241</v>
      </c>
      <c r="E92" s="9" t="s">
        <v>44</v>
      </c>
      <c r="F92" s="14">
        <v>9789862112915</v>
      </c>
      <c r="G92" s="13">
        <v>1</v>
      </c>
      <c r="H92" s="17">
        <v>280</v>
      </c>
      <c r="I92" s="9">
        <f t="shared" si="9"/>
        <v>280</v>
      </c>
      <c r="J92" s="9" t="s">
        <v>45</v>
      </c>
      <c r="K92" s="9" t="s">
        <v>45</v>
      </c>
      <c r="L92" s="26" t="s">
        <v>16</v>
      </c>
      <c r="M92" s="9"/>
      <c r="N92" s="22"/>
    </row>
    <row r="93" spans="1:14" s="23" customFormat="1">
      <c r="A93" s="19">
        <v>91</v>
      </c>
      <c r="B93" s="9" t="s">
        <v>242</v>
      </c>
      <c r="C93" s="9" t="s">
        <v>243</v>
      </c>
      <c r="D93" s="9" t="s">
        <v>244</v>
      </c>
      <c r="E93" s="9" t="s">
        <v>44</v>
      </c>
      <c r="F93" s="14">
        <v>9789573272984</v>
      </c>
      <c r="G93" s="13">
        <v>1</v>
      </c>
      <c r="H93" s="17">
        <v>260</v>
      </c>
      <c r="I93" s="9">
        <f t="shared" si="9"/>
        <v>260</v>
      </c>
      <c r="J93" s="9" t="s">
        <v>45</v>
      </c>
      <c r="K93" s="9" t="s">
        <v>45</v>
      </c>
      <c r="L93" s="26" t="s">
        <v>16</v>
      </c>
      <c r="M93" s="9"/>
      <c r="N93" s="22"/>
    </row>
    <row r="94" spans="1:14" s="23" customFormat="1">
      <c r="A94" s="19">
        <v>92</v>
      </c>
      <c r="B94" s="9" t="s">
        <v>245</v>
      </c>
      <c r="C94" s="9" t="s">
        <v>243</v>
      </c>
      <c r="D94" s="9" t="s">
        <v>244</v>
      </c>
      <c r="E94" s="9" t="s">
        <v>44</v>
      </c>
      <c r="F94" s="14">
        <v>9789573273387</v>
      </c>
      <c r="G94" s="13">
        <v>1</v>
      </c>
      <c r="H94" s="17">
        <v>260</v>
      </c>
      <c r="I94" s="9">
        <f t="shared" si="9"/>
        <v>260</v>
      </c>
      <c r="J94" s="9" t="s">
        <v>45</v>
      </c>
      <c r="K94" s="9" t="s">
        <v>15</v>
      </c>
      <c r="L94" s="26" t="s">
        <v>16</v>
      </c>
      <c r="M94" s="9"/>
      <c r="N94" s="22"/>
    </row>
    <row r="95" spans="1:14" s="23" customFormat="1">
      <c r="A95" s="19">
        <v>93</v>
      </c>
      <c r="B95" s="9" t="s">
        <v>246</v>
      </c>
      <c r="C95" s="9" t="s">
        <v>243</v>
      </c>
      <c r="D95" s="9" t="s">
        <v>244</v>
      </c>
      <c r="E95" s="9" t="s">
        <v>44</v>
      </c>
      <c r="F95" s="14">
        <v>9789573273387</v>
      </c>
      <c r="G95" s="13">
        <v>1</v>
      </c>
      <c r="H95" s="17">
        <v>260</v>
      </c>
      <c r="I95" s="9">
        <f t="shared" si="9"/>
        <v>260</v>
      </c>
      <c r="J95" s="9" t="s">
        <v>45</v>
      </c>
      <c r="K95" s="9" t="s">
        <v>15</v>
      </c>
      <c r="L95" s="26" t="s">
        <v>16</v>
      </c>
      <c r="M95" s="9"/>
      <c r="N95" s="22"/>
    </row>
    <row r="96" spans="1:14" s="23" customFormat="1">
      <c r="A96" s="19">
        <v>94</v>
      </c>
      <c r="B96" s="9" t="s">
        <v>247</v>
      </c>
      <c r="C96" s="9" t="s">
        <v>243</v>
      </c>
      <c r="D96" s="9" t="s">
        <v>244</v>
      </c>
      <c r="E96" s="9" t="s">
        <v>44</v>
      </c>
      <c r="F96" s="14">
        <v>9789573273387</v>
      </c>
      <c r="G96" s="13">
        <v>1</v>
      </c>
      <c r="H96" s="17">
        <v>260</v>
      </c>
      <c r="I96" s="9">
        <f t="shared" si="9"/>
        <v>260</v>
      </c>
      <c r="J96" s="9" t="s">
        <v>45</v>
      </c>
      <c r="K96" s="9" t="s">
        <v>15</v>
      </c>
      <c r="L96" s="26" t="s">
        <v>16</v>
      </c>
      <c r="M96" s="9"/>
      <c r="N96" s="22"/>
    </row>
    <row r="97" spans="1:14" s="23" customFormat="1">
      <c r="A97" s="19">
        <v>95</v>
      </c>
      <c r="B97" s="9" t="s">
        <v>248</v>
      </c>
      <c r="C97" s="9" t="s">
        <v>249</v>
      </c>
      <c r="D97" s="9" t="s">
        <v>57</v>
      </c>
      <c r="E97" s="9" t="s">
        <v>44</v>
      </c>
      <c r="F97" s="14">
        <v>9789862418093</v>
      </c>
      <c r="G97" s="13">
        <v>1</v>
      </c>
      <c r="H97" s="17">
        <v>300</v>
      </c>
      <c r="I97" s="9">
        <f t="shared" si="9"/>
        <v>300</v>
      </c>
      <c r="J97" s="9" t="s">
        <v>45</v>
      </c>
      <c r="K97" s="9" t="s">
        <v>45</v>
      </c>
      <c r="L97" s="26" t="s">
        <v>16</v>
      </c>
      <c r="M97" s="9"/>
      <c r="N97" s="22"/>
    </row>
    <row r="98" spans="1:14" s="23" customFormat="1">
      <c r="A98" s="19">
        <v>96</v>
      </c>
      <c r="B98" s="9" t="s">
        <v>250</v>
      </c>
      <c r="C98" s="9" t="s">
        <v>56</v>
      </c>
      <c r="D98" s="9" t="s">
        <v>57</v>
      </c>
      <c r="E98" s="9" t="s">
        <v>44</v>
      </c>
      <c r="F98" s="14">
        <v>9789862415382</v>
      </c>
      <c r="G98" s="13">
        <v>1</v>
      </c>
      <c r="H98" s="17">
        <v>260</v>
      </c>
      <c r="I98" s="9">
        <f t="shared" si="9"/>
        <v>260</v>
      </c>
      <c r="J98" s="9" t="s">
        <v>45</v>
      </c>
      <c r="K98" s="9" t="s">
        <v>45</v>
      </c>
      <c r="L98" s="26" t="s">
        <v>16</v>
      </c>
      <c r="M98" s="9"/>
      <c r="N98" s="22"/>
    </row>
    <row r="99" spans="1:14" s="23" customFormat="1">
      <c r="A99" s="19">
        <v>97</v>
      </c>
      <c r="B99" s="9" t="s">
        <v>326</v>
      </c>
      <c r="C99" s="9" t="s">
        <v>327</v>
      </c>
      <c r="D99" s="9" t="s">
        <v>328</v>
      </c>
      <c r="E99" s="9" t="s">
        <v>44</v>
      </c>
      <c r="F99" s="14">
        <v>9789864792771</v>
      </c>
      <c r="G99" s="13">
        <v>1</v>
      </c>
      <c r="H99" s="17">
        <v>260</v>
      </c>
      <c r="I99" s="9">
        <f t="shared" si="9"/>
        <v>260</v>
      </c>
      <c r="J99" s="9" t="s">
        <v>45</v>
      </c>
      <c r="K99" s="9" t="s">
        <v>45</v>
      </c>
      <c r="L99" s="26" t="s">
        <v>16</v>
      </c>
      <c r="M99" s="9"/>
      <c r="N99" s="22"/>
    </row>
    <row r="100" spans="1:14" s="25" customFormat="1">
      <c r="A100" s="19">
        <v>98</v>
      </c>
      <c r="B100" s="9" t="s">
        <v>329</v>
      </c>
      <c r="C100" s="9" t="s">
        <v>330</v>
      </c>
      <c r="D100" s="9" t="s">
        <v>331</v>
      </c>
      <c r="E100" s="9" t="s">
        <v>44</v>
      </c>
      <c r="F100" s="14">
        <v>9789861782621</v>
      </c>
      <c r="G100" s="13">
        <v>1</v>
      </c>
      <c r="H100" s="17">
        <v>280</v>
      </c>
      <c r="I100" s="9">
        <f t="shared" si="9"/>
        <v>280</v>
      </c>
      <c r="J100" s="9" t="s">
        <v>45</v>
      </c>
      <c r="K100" s="9" t="s">
        <v>45</v>
      </c>
      <c r="L100" s="26" t="s">
        <v>16</v>
      </c>
      <c r="M100" s="9"/>
      <c r="N100" s="24"/>
    </row>
    <row r="101" spans="1:14" s="25" customFormat="1">
      <c r="A101" s="19">
        <v>99</v>
      </c>
      <c r="B101" s="9" t="s">
        <v>332</v>
      </c>
      <c r="C101" s="9" t="s">
        <v>333</v>
      </c>
      <c r="D101" s="9" t="s">
        <v>328</v>
      </c>
      <c r="E101" s="9" t="s">
        <v>44</v>
      </c>
      <c r="F101" s="14">
        <v>9789864790791</v>
      </c>
      <c r="G101" s="13">
        <v>1</v>
      </c>
      <c r="H101" s="17">
        <v>300</v>
      </c>
      <c r="I101" s="9">
        <f t="shared" si="9"/>
        <v>300</v>
      </c>
      <c r="J101" s="9" t="s">
        <v>45</v>
      </c>
      <c r="K101" s="9" t="s">
        <v>45</v>
      </c>
      <c r="L101" s="26" t="s">
        <v>16</v>
      </c>
      <c r="M101" s="9"/>
      <c r="N101" s="24"/>
    </row>
    <row r="102" spans="1:14" s="25" customFormat="1">
      <c r="A102" s="19">
        <v>100</v>
      </c>
      <c r="B102" s="26" t="s">
        <v>12</v>
      </c>
      <c r="C102" s="26"/>
      <c r="D102" s="26" t="s">
        <v>13</v>
      </c>
      <c r="E102" s="9" t="s">
        <v>44</v>
      </c>
      <c r="F102" s="48" t="s">
        <v>486</v>
      </c>
      <c r="G102" s="21">
        <v>1</v>
      </c>
      <c r="H102" s="29">
        <v>6420</v>
      </c>
      <c r="I102" s="12">
        <f t="shared" ref="I102:I108" si="10">G102*H102</f>
        <v>6420</v>
      </c>
      <c r="J102" s="26" t="s">
        <v>15</v>
      </c>
      <c r="K102" s="26" t="s">
        <v>16</v>
      </c>
      <c r="L102" s="26" t="s">
        <v>16</v>
      </c>
      <c r="M102" s="26"/>
      <c r="N102" s="24"/>
    </row>
    <row r="103" spans="1:14" s="25" customFormat="1">
      <c r="A103" s="19">
        <v>101</v>
      </c>
      <c r="B103" s="49" t="s">
        <v>487</v>
      </c>
      <c r="C103" s="26" t="s">
        <v>21</v>
      </c>
      <c r="D103" s="26" t="s">
        <v>20</v>
      </c>
      <c r="E103" s="9" t="s">
        <v>44</v>
      </c>
      <c r="F103" s="28" t="s">
        <v>488</v>
      </c>
      <c r="G103" s="21">
        <v>1</v>
      </c>
      <c r="H103" s="29">
        <v>7960</v>
      </c>
      <c r="I103" s="12">
        <f t="shared" si="10"/>
        <v>7960</v>
      </c>
      <c r="J103" s="26" t="s">
        <v>15</v>
      </c>
      <c r="K103" s="26" t="s">
        <v>16</v>
      </c>
      <c r="L103" s="26" t="s">
        <v>16</v>
      </c>
      <c r="M103" s="26"/>
      <c r="N103" s="24"/>
    </row>
    <row r="104" spans="1:14" s="25" customFormat="1">
      <c r="A104" s="19">
        <v>102</v>
      </c>
      <c r="B104" s="12" t="s">
        <v>28</v>
      </c>
      <c r="C104" s="12"/>
      <c r="D104" s="12" t="s">
        <v>30</v>
      </c>
      <c r="E104" s="9" t="s">
        <v>44</v>
      </c>
      <c r="F104" s="30" t="s">
        <v>485</v>
      </c>
      <c r="G104" s="21">
        <v>1</v>
      </c>
      <c r="H104" s="21">
        <v>32000</v>
      </c>
      <c r="I104" s="12">
        <f t="shared" si="10"/>
        <v>32000</v>
      </c>
      <c r="J104" s="26" t="s">
        <v>15</v>
      </c>
      <c r="K104" s="26" t="s">
        <v>16</v>
      </c>
      <c r="L104" s="26" t="s">
        <v>16</v>
      </c>
      <c r="M104" s="26"/>
      <c r="N104" s="24"/>
    </row>
    <row r="105" spans="1:14" s="25" customFormat="1">
      <c r="A105" s="19">
        <v>103</v>
      </c>
      <c r="B105" s="12" t="s">
        <v>31</v>
      </c>
      <c r="C105" s="12" t="s">
        <v>32</v>
      </c>
      <c r="D105" s="12" t="s">
        <v>33</v>
      </c>
      <c r="E105" s="9" t="s">
        <v>44</v>
      </c>
      <c r="F105" s="30" t="s">
        <v>34</v>
      </c>
      <c r="G105" s="21">
        <v>1</v>
      </c>
      <c r="H105" s="21">
        <v>1610</v>
      </c>
      <c r="I105" s="12">
        <f t="shared" si="10"/>
        <v>1610</v>
      </c>
      <c r="J105" s="26" t="s">
        <v>15</v>
      </c>
      <c r="K105" s="26" t="s">
        <v>16</v>
      </c>
      <c r="L105" s="26" t="s">
        <v>16</v>
      </c>
      <c r="M105" s="12"/>
      <c r="N105" s="24"/>
    </row>
    <row r="106" spans="1:14" s="25" customFormat="1">
      <c r="A106" s="19">
        <v>104</v>
      </c>
      <c r="B106" s="12" t="s">
        <v>489</v>
      </c>
      <c r="C106" s="12" t="s">
        <v>37</v>
      </c>
      <c r="D106" s="12" t="s">
        <v>38</v>
      </c>
      <c r="E106" s="9" t="s">
        <v>44</v>
      </c>
      <c r="F106" s="30" t="s">
        <v>490</v>
      </c>
      <c r="G106" s="21">
        <v>1</v>
      </c>
      <c r="H106" s="21">
        <v>1125</v>
      </c>
      <c r="I106" s="12">
        <f t="shared" ref="I106" si="11">G106*H106</f>
        <v>1125</v>
      </c>
      <c r="J106" s="26" t="s">
        <v>15</v>
      </c>
      <c r="K106" s="26" t="s">
        <v>16</v>
      </c>
      <c r="L106" s="26" t="s">
        <v>16</v>
      </c>
      <c r="M106" s="12"/>
      <c r="N106" s="24"/>
    </row>
    <row r="107" spans="1:14" s="25" customFormat="1">
      <c r="A107" s="19">
        <v>105</v>
      </c>
      <c r="B107" s="49" t="s">
        <v>491</v>
      </c>
      <c r="C107" s="12" t="s">
        <v>37</v>
      </c>
      <c r="D107" s="12" t="s">
        <v>38</v>
      </c>
      <c r="E107" s="9" t="s">
        <v>44</v>
      </c>
      <c r="F107" s="30" t="s">
        <v>492</v>
      </c>
      <c r="G107" s="21">
        <v>1</v>
      </c>
      <c r="H107" s="21">
        <v>1125</v>
      </c>
      <c r="I107" s="12">
        <f t="shared" ref="I107" si="12">G107*H107</f>
        <v>1125</v>
      </c>
      <c r="J107" s="26" t="s">
        <v>15</v>
      </c>
      <c r="K107" s="26" t="s">
        <v>16</v>
      </c>
      <c r="L107" s="26" t="s">
        <v>16</v>
      </c>
      <c r="M107" s="12"/>
      <c r="N107" s="24"/>
    </row>
    <row r="108" spans="1:14" s="25" customFormat="1">
      <c r="A108" s="19">
        <v>106</v>
      </c>
      <c r="B108" s="12" t="s">
        <v>36</v>
      </c>
      <c r="C108" s="12" t="s">
        <v>37</v>
      </c>
      <c r="D108" s="12" t="s">
        <v>38</v>
      </c>
      <c r="E108" s="9" t="s">
        <v>44</v>
      </c>
      <c r="F108" s="30" t="s">
        <v>39</v>
      </c>
      <c r="G108" s="21">
        <v>1</v>
      </c>
      <c r="H108" s="21">
        <v>1400</v>
      </c>
      <c r="I108" s="12">
        <f t="shared" si="10"/>
        <v>1400</v>
      </c>
      <c r="J108" s="26" t="s">
        <v>15</v>
      </c>
      <c r="K108" s="26" t="s">
        <v>16</v>
      </c>
      <c r="L108" s="26" t="s">
        <v>16</v>
      </c>
      <c r="M108" s="12"/>
      <c r="N108" s="24"/>
    </row>
    <row r="109" spans="1:14" s="25" customFormat="1">
      <c r="A109" s="19">
        <v>107</v>
      </c>
      <c r="B109" s="9" t="s">
        <v>149</v>
      </c>
      <c r="C109" s="9" t="s">
        <v>144</v>
      </c>
      <c r="D109" s="9" t="s">
        <v>150</v>
      </c>
      <c r="E109" s="9" t="s">
        <v>44</v>
      </c>
      <c r="F109" s="14">
        <v>9789869572439</v>
      </c>
      <c r="G109" s="13">
        <v>1</v>
      </c>
      <c r="H109" s="17">
        <v>320</v>
      </c>
      <c r="I109" s="9">
        <f t="shared" ref="I109:I129" si="13">G109*H109</f>
        <v>320</v>
      </c>
      <c r="J109" s="9" t="s">
        <v>45</v>
      </c>
      <c r="K109" s="9" t="s">
        <v>45</v>
      </c>
      <c r="L109" s="26" t="s">
        <v>16</v>
      </c>
      <c r="M109" s="9"/>
      <c r="N109" s="24"/>
    </row>
    <row r="110" spans="1:14" s="25" customFormat="1">
      <c r="A110" s="19">
        <v>108</v>
      </c>
      <c r="B110" s="9" t="s">
        <v>151</v>
      </c>
      <c r="C110" s="9" t="s">
        <v>144</v>
      </c>
      <c r="D110" s="9" t="s">
        <v>150</v>
      </c>
      <c r="E110" s="9" t="s">
        <v>44</v>
      </c>
      <c r="F110" s="14">
        <v>9789869572422</v>
      </c>
      <c r="G110" s="13">
        <v>1</v>
      </c>
      <c r="H110" s="17">
        <v>800</v>
      </c>
      <c r="I110" s="9">
        <f t="shared" si="13"/>
        <v>800</v>
      </c>
      <c r="J110" s="9" t="s">
        <v>15</v>
      </c>
      <c r="K110" s="9" t="s">
        <v>45</v>
      </c>
      <c r="L110" s="26" t="s">
        <v>16</v>
      </c>
      <c r="M110" s="9"/>
      <c r="N110" s="24"/>
    </row>
    <row r="111" spans="1:14" s="25" customFormat="1">
      <c r="A111" s="19">
        <v>109</v>
      </c>
      <c r="B111" s="9" t="s">
        <v>152</v>
      </c>
      <c r="C111" s="9" t="s">
        <v>144</v>
      </c>
      <c r="D111" s="9" t="s">
        <v>153</v>
      </c>
      <c r="E111" s="9" t="s">
        <v>44</v>
      </c>
      <c r="F111" s="14">
        <v>9789865706487</v>
      </c>
      <c r="G111" s="13">
        <v>1</v>
      </c>
      <c r="H111" s="17">
        <v>360</v>
      </c>
      <c r="I111" s="9">
        <f t="shared" si="13"/>
        <v>360</v>
      </c>
      <c r="J111" s="9" t="s">
        <v>45</v>
      </c>
      <c r="K111" s="9" t="s">
        <v>45</v>
      </c>
      <c r="L111" s="26" t="s">
        <v>16</v>
      </c>
      <c r="M111" s="9"/>
      <c r="N111" s="24"/>
    </row>
    <row r="112" spans="1:14" s="25" customFormat="1">
      <c r="A112" s="19">
        <v>110</v>
      </c>
      <c r="B112" s="9" t="s">
        <v>154</v>
      </c>
      <c r="C112" s="9" t="s">
        <v>144</v>
      </c>
      <c r="D112" s="9" t="s">
        <v>150</v>
      </c>
      <c r="E112" s="9" t="s">
        <v>44</v>
      </c>
      <c r="F112" s="14">
        <v>9789866043666</v>
      </c>
      <c r="G112" s="13">
        <v>1</v>
      </c>
      <c r="H112" s="17">
        <v>360</v>
      </c>
      <c r="I112" s="9">
        <f t="shared" si="13"/>
        <v>360</v>
      </c>
      <c r="J112" s="9" t="s">
        <v>45</v>
      </c>
      <c r="K112" s="9" t="s">
        <v>45</v>
      </c>
      <c r="L112" s="26" t="s">
        <v>16</v>
      </c>
      <c r="M112" s="9"/>
      <c r="N112" s="24"/>
    </row>
    <row r="113" spans="1:14" s="25" customFormat="1">
      <c r="A113" s="19">
        <v>111</v>
      </c>
      <c r="B113" s="9" t="s">
        <v>155</v>
      </c>
      <c r="C113" s="9" t="s">
        <v>144</v>
      </c>
      <c r="D113" s="9" t="s">
        <v>145</v>
      </c>
      <c r="E113" s="9" t="s">
        <v>44</v>
      </c>
      <c r="F113" s="14">
        <v>9789573326625</v>
      </c>
      <c r="G113" s="13">
        <v>1</v>
      </c>
      <c r="H113" s="17">
        <v>250</v>
      </c>
      <c r="I113" s="9">
        <f t="shared" si="13"/>
        <v>250</v>
      </c>
      <c r="J113" s="9" t="s">
        <v>45</v>
      </c>
      <c r="K113" s="9" t="s">
        <v>45</v>
      </c>
      <c r="L113" s="26" t="s">
        <v>16</v>
      </c>
      <c r="M113" s="9"/>
      <c r="N113" s="24"/>
    </row>
    <row r="114" spans="1:14" s="25" customFormat="1">
      <c r="A114" s="19">
        <v>112</v>
      </c>
      <c r="B114" s="9" t="s">
        <v>157</v>
      </c>
      <c r="C114" s="9" t="s">
        <v>156</v>
      </c>
      <c r="D114" s="9" t="s">
        <v>153</v>
      </c>
      <c r="E114" s="9" t="s">
        <v>44</v>
      </c>
      <c r="F114" s="14">
        <v>9789869507776</v>
      </c>
      <c r="G114" s="13">
        <v>1</v>
      </c>
      <c r="H114" s="17">
        <v>390</v>
      </c>
      <c r="I114" s="9">
        <f t="shared" si="13"/>
        <v>390</v>
      </c>
      <c r="J114" s="9" t="s">
        <v>45</v>
      </c>
      <c r="K114" s="9" t="s">
        <v>45</v>
      </c>
      <c r="L114" s="26" t="s">
        <v>16</v>
      </c>
      <c r="M114" s="9"/>
      <c r="N114" s="24"/>
    </row>
    <row r="115" spans="1:14" s="25" customFormat="1">
      <c r="A115" s="19">
        <v>113</v>
      </c>
      <c r="B115" s="9" t="s">
        <v>158</v>
      </c>
      <c r="C115" s="9" t="s">
        <v>156</v>
      </c>
      <c r="D115" s="9" t="s">
        <v>153</v>
      </c>
      <c r="E115" s="9" t="s">
        <v>44</v>
      </c>
      <c r="F115" s="14">
        <v>9789866675867</v>
      </c>
      <c r="G115" s="13">
        <v>1</v>
      </c>
      <c r="H115" s="17">
        <v>380</v>
      </c>
      <c r="I115" s="9">
        <f t="shared" si="13"/>
        <v>380</v>
      </c>
      <c r="J115" s="9" t="s">
        <v>45</v>
      </c>
      <c r="K115" s="9" t="s">
        <v>45</v>
      </c>
      <c r="L115" s="26" t="s">
        <v>16</v>
      </c>
      <c r="M115" s="9"/>
      <c r="N115" s="24"/>
    </row>
    <row r="116" spans="1:14" s="25" customFormat="1">
      <c r="A116" s="19">
        <v>114</v>
      </c>
      <c r="B116" s="9" t="s">
        <v>159</v>
      </c>
      <c r="C116" s="9" t="s">
        <v>156</v>
      </c>
      <c r="D116" s="9" t="s">
        <v>153</v>
      </c>
      <c r="E116" s="9" t="s">
        <v>44</v>
      </c>
      <c r="F116" s="14">
        <v>9789866000324</v>
      </c>
      <c r="G116" s="13">
        <v>1</v>
      </c>
      <c r="H116" s="17">
        <v>300</v>
      </c>
      <c r="I116" s="9">
        <f t="shared" si="13"/>
        <v>300</v>
      </c>
      <c r="J116" s="9" t="s">
        <v>45</v>
      </c>
      <c r="K116" s="9" t="s">
        <v>45</v>
      </c>
      <c r="L116" s="26" t="s">
        <v>16</v>
      </c>
      <c r="M116" s="9"/>
      <c r="N116" s="24"/>
    </row>
    <row r="117" spans="1:14" s="25" customFormat="1">
      <c r="A117" s="19">
        <v>115</v>
      </c>
      <c r="B117" s="9" t="s">
        <v>385</v>
      </c>
      <c r="C117" s="9" t="s">
        <v>386</v>
      </c>
      <c r="D117" s="9" t="s">
        <v>124</v>
      </c>
      <c r="E117" s="9" t="s">
        <v>44</v>
      </c>
      <c r="F117" s="14">
        <v>9861772022</v>
      </c>
      <c r="G117" s="13">
        <v>1</v>
      </c>
      <c r="H117" s="17">
        <v>530</v>
      </c>
      <c r="I117" s="9">
        <f t="shared" si="13"/>
        <v>530</v>
      </c>
      <c r="J117" s="9" t="s">
        <v>45</v>
      </c>
      <c r="K117" s="9" t="s">
        <v>45</v>
      </c>
      <c r="L117" s="26" t="s">
        <v>16</v>
      </c>
      <c r="M117" s="9"/>
      <c r="N117" s="24"/>
    </row>
    <row r="118" spans="1:14" s="25" customFormat="1">
      <c r="A118" s="19">
        <v>116</v>
      </c>
      <c r="B118" s="9" t="s">
        <v>55</v>
      </c>
      <c r="C118" s="9" t="s">
        <v>56</v>
      </c>
      <c r="D118" s="9" t="s">
        <v>57</v>
      </c>
      <c r="E118" s="9" t="s">
        <v>44</v>
      </c>
      <c r="F118" s="14">
        <v>9789869508452</v>
      </c>
      <c r="G118" s="13">
        <v>1</v>
      </c>
      <c r="H118" s="17">
        <v>380</v>
      </c>
      <c r="I118" s="9">
        <f t="shared" si="13"/>
        <v>380</v>
      </c>
      <c r="J118" s="9" t="s">
        <v>45</v>
      </c>
      <c r="K118" s="9" t="s">
        <v>45</v>
      </c>
      <c r="L118" s="26" t="s">
        <v>16</v>
      </c>
      <c r="M118" s="9"/>
      <c r="N118" s="24"/>
    </row>
    <row r="119" spans="1:14" s="25" customFormat="1">
      <c r="A119" s="19">
        <v>117</v>
      </c>
      <c r="B119" s="9" t="s">
        <v>370</v>
      </c>
      <c r="C119" s="9" t="s">
        <v>371</v>
      </c>
      <c r="D119" s="9" t="s">
        <v>372</v>
      </c>
      <c r="E119" s="9" t="s">
        <v>44</v>
      </c>
      <c r="F119" s="14">
        <v>9789861793450</v>
      </c>
      <c r="G119" s="13">
        <v>1</v>
      </c>
      <c r="H119" s="17">
        <v>290</v>
      </c>
      <c r="I119" s="9">
        <f t="shared" si="13"/>
        <v>290</v>
      </c>
      <c r="J119" s="9" t="s">
        <v>45</v>
      </c>
      <c r="K119" s="9" t="s">
        <v>45</v>
      </c>
      <c r="L119" s="26" t="s">
        <v>16</v>
      </c>
      <c r="M119" s="9"/>
      <c r="N119" s="24"/>
    </row>
    <row r="120" spans="1:14" s="25" customFormat="1">
      <c r="A120" s="19">
        <v>118</v>
      </c>
      <c r="B120" s="9" t="s">
        <v>373</v>
      </c>
      <c r="C120" s="9" t="s">
        <v>374</v>
      </c>
      <c r="D120" s="9" t="s">
        <v>375</v>
      </c>
      <c r="E120" s="9" t="s">
        <v>44</v>
      </c>
      <c r="F120" s="14">
        <v>9789865607685</v>
      </c>
      <c r="G120" s="13">
        <v>1</v>
      </c>
      <c r="H120" s="17">
        <v>450</v>
      </c>
      <c r="I120" s="9">
        <f t="shared" si="13"/>
        <v>450</v>
      </c>
      <c r="J120" s="9" t="s">
        <v>45</v>
      </c>
      <c r="K120" s="9" t="s">
        <v>45</v>
      </c>
      <c r="L120" s="26" t="s">
        <v>16</v>
      </c>
      <c r="M120" s="9"/>
      <c r="N120" s="24"/>
    </row>
    <row r="121" spans="1:14" s="25" customFormat="1">
      <c r="A121" s="19">
        <v>119</v>
      </c>
      <c r="B121" s="9" t="s">
        <v>376</v>
      </c>
      <c r="C121" s="9" t="s">
        <v>377</v>
      </c>
      <c r="D121" s="9" t="s">
        <v>273</v>
      </c>
      <c r="E121" s="9" t="s">
        <v>44</v>
      </c>
      <c r="F121" s="14">
        <v>9789574904242</v>
      </c>
      <c r="G121" s="13">
        <v>1</v>
      </c>
      <c r="H121" s="17">
        <v>360</v>
      </c>
      <c r="I121" s="9">
        <f t="shared" si="13"/>
        <v>360</v>
      </c>
      <c r="J121" s="9" t="s">
        <v>45</v>
      </c>
      <c r="K121" s="9" t="s">
        <v>45</v>
      </c>
      <c r="L121" s="26" t="s">
        <v>16</v>
      </c>
      <c r="M121" s="9"/>
      <c r="N121" s="24"/>
    </row>
    <row r="122" spans="1:14" s="25" customFormat="1">
      <c r="A122" s="19">
        <v>120</v>
      </c>
      <c r="B122" s="9" t="s">
        <v>61</v>
      </c>
      <c r="C122" s="9" t="s">
        <v>62</v>
      </c>
      <c r="D122" s="9" t="s">
        <v>63</v>
      </c>
      <c r="E122" s="9" t="s">
        <v>44</v>
      </c>
      <c r="F122" s="14">
        <v>9789866039768</v>
      </c>
      <c r="G122" s="13">
        <v>1</v>
      </c>
      <c r="H122" s="17">
        <v>300</v>
      </c>
      <c r="I122" s="9">
        <f t="shared" si="13"/>
        <v>300</v>
      </c>
      <c r="J122" s="9" t="s">
        <v>45</v>
      </c>
      <c r="K122" s="9" t="s">
        <v>45</v>
      </c>
      <c r="L122" s="26" t="s">
        <v>16</v>
      </c>
      <c r="M122" s="9"/>
      <c r="N122" s="24"/>
    </row>
    <row r="123" spans="1:14" s="25" customFormat="1">
      <c r="A123" s="19">
        <v>121</v>
      </c>
      <c r="B123" s="9" t="s">
        <v>338</v>
      </c>
      <c r="C123" s="9" t="s">
        <v>91</v>
      </c>
      <c r="D123" s="9" t="s">
        <v>339</v>
      </c>
      <c r="E123" s="9" t="s">
        <v>44</v>
      </c>
      <c r="F123" s="14">
        <v>9789861519586</v>
      </c>
      <c r="G123" s="13">
        <v>1</v>
      </c>
      <c r="H123" s="17">
        <v>250</v>
      </c>
      <c r="I123" s="9">
        <f t="shared" si="13"/>
        <v>250</v>
      </c>
      <c r="J123" s="9" t="s">
        <v>45</v>
      </c>
      <c r="K123" s="9" t="s">
        <v>45</v>
      </c>
      <c r="L123" s="26" t="s">
        <v>16</v>
      </c>
      <c r="M123" s="9"/>
      <c r="N123" s="24"/>
    </row>
    <row r="124" spans="1:14" s="25" customFormat="1">
      <c r="A124" s="19">
        <v>122</v>
      </c>
      <c r="B124" s="9" t="s">
        <v>340</v>
      </c>
      <c r="C124" s="9" t="s">
        <v>91</v>
      </c>
      <c r="D124" s="9" t="s">
        <v>339</v>
      </c>
      <c r="E124" s="9" t="s">
        <v>44</v>
      </c>
      <c r="F124" s="14">
        <v>9789861519593</v>
      </c>
      <c r="G124" s="13">
        <v>1</v>
      </c>
      <c r="H124" s="17">
        <v>260</v>
      </c>
      <c r="I124" s="9">
        <f t="shared" si="13"/>
        <v>260</v>
      </c>
      <c r="J124" s="9" t="s">
        <v>45</v>
      </c>
      <c r="K124" s="9" t="s">
        <v>45</v>
      </c>
      <c r="L124" s="26" t="s">
        <v>16</v>
      </c>
      <c r="M124" s="9"/>
      <c r="N124" s="24"/>
    </row>
    <row r="125" spans="1:14" s="25" customFormat="1">
      <c r="A125" s="19">
        <v>123</v>
      </c>
      <c r="B125" s="9" t="s">
        <v>341</v>
      </c>
      <c r="C125" s="9" t="s">
        <v>91</v>
      </c>
      <c r="D125" s="9" t="s">
        <v>339</v>
      </c>
      <c r="E125" s="9" t="s">
        <v>44</v>
      </c>
      <c r="F125" s="14">
        <v>9789861519623</v>
      </c>
      <c r="G125" s="13">
        <v>1</v>
      </c>
      <c r="H125" s="17">
        <v>260</v>
      </c>
      <c r="I125" s="9">
        <f t="shared" si="13"/>
        <v>260</v>
      </c>
      <c r="J125" s="9" t="s">
        <v>45</v>
      </c>
      <c r="K125" s="9" t="s">
        <v>45</v>
      </c>
      <c r="L125" s="26" t="s">
        <v>16</v>
      </c>
      <c r="M125" s="9"/>
      <c r="N125" s="24"/>
    </row>
    <row r="126" spans="1:14" s="25" customFormat="1">
      <c r="A126" s="19">
        <v>124</v>
      </c>
      <c r="B126" s="9" t="s">
        <v>342</v>
      </c>
      <c r="C126" s="9" t="s">
        <v>91</v>
      </c>
      <c r="D126" s="9" t="s">
        <v>339</v>
      </c>
      <c r="E126" s="9" t="s">
        <v>44</v>
      </c>
      <c r="F126" s="14">
        <v>9789865641740</v>
      </c>
      <c r="G126" s="13">
        <v>1</v>
      </c>
      <c r="H126" s="17">
        <v>360</v>
      </c>
      <c r="I126" s="9">
        <f t="shared" si="13"/>
        <v>360</v>
      </c>
      <c r="J126" s="9" t="s">
        <v>45</v>
      </c>
      <c r="K126" s="9" t="s">
        <v>45</v>
      </c>
      <c r="L126" s="26" t="s">
        <v>16</v>
      </c>
      <c r="M126" s="9"/>
      <c r="N126" s="24"/>
    </row>
    <row r="127" spans="1:14" s="25" customFormat="1">
      <c r="A127" s="19">
        <v>125</v>
      </c>
      <c r="B127" s="9" t="s">
        <v>343</v>
      </c>
      <c r="C127" s="9" t="s">
        <v>183</v>
      </c>
      <c r="D127" s="9" t="s">
        <v>57</v>
      </c>
      <c r="E127" s="9" t="s">
        <v>44</v>
      </c>
      <c r="F127" s="14">
        <v>9789869563062</v>
      </c>
      <c r="G127" s="13">
        <v>1</v>
      </c>
      <c r="H127" s="17">
        <v>400</v>
      </c>
      <c r="I127" s="9">
        <f t="shared" si="13"/>
        <v>400</v>
      </c>
      <c r="J127" s="9" t="s">
        <v>45</v>
      </c>
      <c r="K127" s="9" t="s">
        <v>15</v>
      </c>
      <c r="L127" s="26" t="s">
        <v>16</v>
      </c>
      <c r="M127" s="9"/>
      <c r="N127" s="24"/>
    </row>
    <row r="128" spans="1:14" s="25" customFormat="1">
      <c r="A128" s="19">
        <v>126</v>
      </c>
      <c r="B128" s="9" t="s">
        <v>344</v>
      </c>
      <c r="C128" s="9" t="s">
        <v>345</v>
      </c>
      <c r="D128" s="9" t="s">
        <v>346</v>
      </c>
      <c r="E128" s="9" t="s">
        <v>44</v>
      </c>
      <c r="F128" s="14">
        <v>9789861336404</v>
      </c>
      <c r="G128" s="13">
        <v>1</v>
      </c>
      <c r="H128" s="17">
        <v>290</v>
      </c>
      <c r="I128" s="9">
        <f t="shared" si="13"/>
        <v>290</v>
      </c>
      <c r="J128" s="9" t="s">
        <v>45</v>
      </c>
      <c r="K128" s="9" t="s">
        <v>45</v>
      </c>
      <c r="L128" s="26" t="s">
        <v>16</v>
      </c>
      <c r="M128" s="9"/>
      <c r="N128" s="24"/>
    </row>
    <row r="129" spans="1:14" s="25" customFormat="1">
      <c r="A129" s="19">
        <v>127</v>
      </c>
      <c r="B129" s="9" t="s">
        <v>357</v>
      </c>
      <c r="C129" s="9" t="s">
        <v>358</v>
      </c>
      <c r="D129" s="9" t="s">
        <v>359</v>
      </c>
      <c r="E129" s="9" t="s">
        <v>44</v>
      </c>
      <c r="F129" s="14">
        <v>9789573331278</v>
      </c>
      <c r="G129" s="13">
        <v>1</v>
      </c>
      <c r="H129" s="17">
        <v>280</v>
      </c>
      <c r="I129" s="9">
        <f t="shared" si="13"/>
        <v>280</v>
      </c>
      <c r="J129" s="9" t="s">
        <v>45</v>
      </c>
      <c r="K129" s="9" t="s">
        <v>45</v>
      </c>
      <c r="L129" s="26" t="s">
        <v>16</v>
      </c>
      <c r="M129" s="9"/>
      <c r="N129" s="24"/>
    </row>
    <row r="130" spans="1:14" s="25" customFormat="1">
      <c r="A130" s="19">
        <v>128</v>
      </c>
      <c r="B130" s="9" t="s">
        <v>271</v>
      </c>
      <c r="C130" s="9" t="s">
        <v>272</v>
      </c>
      <c r="D130" s="9" t="s">
        <v>273</v>
      </c>
      <c r="E130" s="9" t="s">
        <v>44</v>
      </c>
      <c r="F130" s="14">
        <v>9789574903962</v>
      </c>
      <c r="G130" s="13">
        <v>1</v>
      </c>
      <c r="H130" s="17">
        <v>380</v>
      </c>
      <c r="I130" s="9">
        <v>380</v>
      </c>
      <c r="J130" s="9" t="s">
        <v>45</v>
      </c>
      <c r="K130" s="9" t="s">
        <v>45</v>
      </c>
      <c r="L130" s="26" t="s">
        <v>16</v>
      </c>
      <c r="M130" s="9"/>
      <c r="N130" s="24"/>
    </row>
    <row r="131" spans="1:14" s="25" customFormat="1">
      <c r="A131" s="19">
        <v>129</v>
      </c>
      <c r="B131" s="9" t="s">
        <v>274</v>
      </c>
      <c r="C131" s="9" t="s">
        <v>272</v>
      </c>
      <c r="D131" s="9" t="s">
        <v>273</v>
      </c>
      <c r="E131" s="9" t="s">
        <v>44</v>
      </c>
      <c r="F131" s="14">
        <v>9789574904020</v>
      </c>
      <c r="G131" s="13">
        <v>1</v>
      </c>
      <c r="H131" s="17">
        <v>380</v>
      </c>
      <c r="I131" s="9">
        <v>380</v>
      </c>
      <c r="J131" s="9" t="s">
        <v>45</v>
      </c>
      <c r="K131" s="9" t="s">
        <v>45</v>
      </c>
      <c r="L131" s="26" t="s">
        <v>16</v>
      </c>
      <c r="M131" s="9"/>
      <c r="N131" s="24"/>
    </row>
    <row r="132" spans="1:14" s="25" customFormat="1">
      <c r="A132" s="19">
        <v>130</v>
      </c>
      <c r="B132" s="9" t="s">
        <v>275</v>
      </c>
      <c r="C132" s="9" t="s">
        <v>276</v>
      </c>
      <c r="D132" s="9" t="s">
        <v>57</v>
      </c>
      <c r="E132" s="9" t="s">
        <v>44</v>
      </c>
      <c r="F132" s="14">
        <v>9789579095273</v>
      </c>
      <c r="G132" s="13">
        <v>1</v>
      </c>
      <c r="H132" s="17">
        <v>380</v>
      </c>
      <c r="I132" s="9">
        <f>G132*H132</f>
        <v>380</v>
      </c>
      <c r="J132" s="9" t="s">
        <v>45</v>
      </c>
      <c r="K132" s="9" t="s">
        <v>45</v>
      </c>
      <c r="L132" s="26" t="s">
        <v>16</v>
      </c>
      <c r="M132" s="9"/>
      <c r="N132" s="24"/>
    </row>
    <row r="133" spans="1:14" s="25" customFormat="1">
      <c r="A133" s="19">
        <v>131</v>
      </c>
      <c r="B133" s="9" t="s">
        <v>255</v>
      </c>
      <c r="C133" s="9" t="s">
        <v>256</v>
      </c>
      <c r="D133" s="9" t="s">
        <v>257</v>
      </c>
      <c r="E133" s="9" t="s">
        <v>44</v>
      </c>
      <c r="F133" s="14">
        <v>4710782580046</v>
      </c>
      <c r="G133" s="13">
        <v>1</v>
      </c>
      <c r="H133" s="17">
        <v>360</v>
      </c>
      <c r="I133" s="9">
        <f>G133*H133</f>
        <v>360</v>
      </c>
      <c r="J133" s="9" t="s">
        <v>45</v>
      </c>
      <c r="K133" s="9" t="s">
        <v>45</v>
      </c>
      <c r="L133" s="26" t="s">
        <v>16</v>
      </c>
      <c r="M133" s="9"/>
    </row>
    <row r="134" spans="1:14" s="25" customFormat="1">
      <c r="A134" s="19">
        <v>132</v>
      </c>
      <c r="B134" s="9" t="s">
        <v>186</v>
      </c>
      <c r="C134" s="9" t="s">
        <v>187</v>
      </c>
      <c r="D134" s="9" t="s">
        <v>188</v>
      </c>
      <c r="E134" s="9" t="s">
        <v>44</v>
      </c>
      <c r="F134" s="14">
        <v>9789869255875</v>
      </c>
      <c r="G134" s="13">
        <v>1</v>
      </c>
      <c r="H134" s="17">
        <v>320</v>
      </c>
      <c r="I134" s="9">
        <f t="shared" ref="I134:I148" si="14">G134*H134</f>
        <v>320</v>
      </c>
      <c r="J134" s="9" t="s">
        <v>45</v>
      </c>
      <c r="K134" s="9" t="s">
        <v>45</v>
      </c>
      <c r="L134" s="26" t="s">
        <v>16</v>
      </c>
      <c r="M134" s="9"/>
      <c r="N134" s="24"/>
    </row>
    <row r="135" spans="1:14" s="25" customFormat="1">
      <c r="A135" s="19">
        <v>133</v>
      </c>
      <c r="B135" s="9" t="s">
        <v>189</v>
      </c>
      <c r="C135" s="9" t="s">
        <v>190</v>
      </c>
      <c r="D135" s="9" t="s">
        <v>191</v>
      </c>
      <c r="E135" s="9" t="s">
        <v>44</v>
      </c>
      <c r="F135" s="14">
        <v>9789869310420</v>
      </c>
      <c r="G135" s="13">
        <v>1</v>
      </c>
      <c r="H135" s="17">
        <v>400</v>
      </c>
      <c r="I135" s="9">
        <f t="shared" si="14"/>
        <v>400</v>
      </c>
      <c r="J135" s="9" t="s">
        <v>45</v>
      </c>
      <c r="K135" s="9" t="s">
        <v>45</v>
      </c>
      <c r="L135" s="26" t="s">
        <v>16</v>
      </c>
      <c r="M135" s="9"/>
      <c r="N135" s="24"/>
    </row>
    <row r="136" spans="1:14" s="25" customFormat="1">
      <c r="A136" s="19">
        <v>134</v>
      </c>
      <c r="B136" s="9" t="s">
        <v>192</v>
      </c>
      <c r="C136" s="9" t="s">
        <v>193</v>
      </c>
      <c r="D136" s="9" t="s">
        <v>194</v>
      </c>
      <c r="E136" s="9" t="s">
        <v>44</v>
      </c>
      <c r="F136" s="14">
        <v>9789866841965</v>
      </c>
      <c r="G136" s="13">
        <v>1</v>
      </c>
      <c r="H136" s="17">
        <v>300</v>
      </c>
      <c r="I136" s="9">
        <f t="shared" si="14"/>
        <v>300</v>
      </c>
      <c r="J136" s="9" t="s">
        <v>45</v>
      </c>
      <c r="K136" s="9" t="s">
        <v>45</v>
      </c>
      <c r="L136" s="26" t="s">
        <v>16</v>
      </c>
      <c r="M136" s="9"/>
      <c r="N136" s="24"/>
    </row>
    <row r="137" spans="1:14" s="25" customFormat="1">
      <c r="A137" s="19">
        <v>135</v>
      </c>
      <c r="B137" s="9" t="s">
        <v>195</v>
      </c>
      <c r="C137" s="9" t="s">
        <v>190</v>
      </c>
      <c r="D137" s="9" t="s">
        <v>191</v>
      </c>
      <c r="E137" s="9" t="s">
        <v>44</v>
      </c>
      <c r="F137" s="14">
        <v>9789865671099</v>
      </c>
      <c r="G137" s="13">
        <v>1</v>
      </c>
      <c r="H137" s="17">
        <v>330</v>
      </c>
      <c r="I137" s="9">
        <f t="shared" si="14"/>
        <v>330</v>
      </c>
      <c r="J137" s="9" t="s">
        <v>45</v>
      </c>
      <c r="K137" s="9" t="s">
        <v>45</v>
      </c>
      <c r="L137" s="26" t="s">
        <v>16</v>
      </c>
      <c r="M137" s="9"/>
      <c r="N137" s="24"/>
    </row>
    <row r="138" spans="1:14" s="25" customFormat="1">
      <c r="A138" s="19">
        <v>136</v>
      </c>
      <c r="B138" s="9" t="s">
        <v>197</v>
      </c>
      <c r="C138" s="9" t="s">
        <v>198</v>
      </c>
      <c r="D138" s="9" t="s">
        <v>199</v>
      </c>
      <c r="E138" s="9" t="s">
        <v>44</v>
      </c>
      <c r="F138" s="14">
        <v>9789570388602</v>
      </c>
      <c r="G138" s="13">
        <v>1</v>
      </c>
      <c r="H138" s="17">
        <v>350</v>
      </c>
      <c r="I138" s="9">
        <f t="shared" si="14"/>
        <v>350</v>
      </c>
      <c r="J138" s="9" t="s">
        <v>45</v>
      </c>
      <c r="K138" s="9" t="s">
        <v>45</v>
      </c>
      <c r="L138" s="26" t="s">
        <v>16</v>
      </c>
      <c r="M138" s="9"/>
      <c r="N138" s="24"/>
    </row>
    <row r="139" spans="1:14" s="25" customFormat="1">
      <c r="A139" s="19">
        <v>137</v>
      </c>
      <c r="B139" s="9" t="s">
        <v>200</v>
      </c>
      <c r="C139" s="9" t="s">
        <v>196</v>
      </c>
      <c r="D139" s="9" t="s">
        <v>181</v>
      </c>
      <c r="E139" s="9" t="s">
        <v>44</v>
      </c>
      <c r="F139" s="14">
        <v>9789861341965</v>
      </c>
      <c r="G139" s="13">
        <v>1</v>
      </c>
      <c r="H139" s="17">
        <v>280</v>
      </c>
      <c r="I139" s="9">
        <f t="shared" si="14"/>
        <v>280</v>
      </c>
      <c r="J139" s="9" t="s">
        <v>45</v>
      </c>
      <c r="K139" s="9" t="s">
        <v>45</v>
      </c>
      <c r="L139" s="26" t="s">
        <v>16</v>
      </c>
      <c r="M139" s="9"/>
      <c r="N139" s="24"/>
    </row>
    <row r="140" spans="1:14" s="25" customFormat="1">
      <c r="A140" s="19">
        <v>138</v>
      </c>
      <c r="B140" s="9" t="s">
        <v>201</v>
      </c>
      <c r="C140" s="9" t="s">
        <v>196</v>
      </c>
      <c r="D140" s="9" t="s">
        <v>202</v>
      </c>
      <c r="E140" s="9" t="s">
        <v>44</v>
      </c>
      <c r="F140" s="14">
        <v>9789571174846</v>
      </c>
      <c r="G140" s="13">
        <v>1</v>
      </c>
      <c r="H140" s="17">
        <v>250</v>
      </c>
      <c r="I140" s="9">
        <f t="shared" si="14"/>
        <v>250</v>
      </c>
      <c r="J140" s="9" t="s">
        <v>45</v>
      </c>
      <c r="K140" s="9" t="s">
        <v>45</v>
      </c>
      <c r="L140" s="26" t="s">
        <v>16</v>
      </c>
      <c r="M140" s="9"/>
      <c r="N140" s="24"/>
    </row>
    <row r="141" spans="1:14" s="25" customFormat="1">
      <c r="A141" s="19">
        <v>139</v>
      </c>
      <c r="B141" s="9" t="s">
        <v>203</v>
      </c>
      <c r="C141" s="9" t="s">
        <v>183</v>
      </c>
      <c r="D141" s="9" t="s">
        <v>60</v>
      </c>
      <c r="E141" s="9" t="s">
        <v>44</v>
      </c>
      <c r="F141" s="14">
        <v>9789867282415</v>
      </c>
      <c r="G141" s="13">
        <v>1</v>
      </c>
      <c r="H141" s="17">
        <v>280</v>
      </c>
      <c r="I141" s="9">
        <f t="shared" si="14"/>
        <v>280</v>
      </c>
      <c r="J141" s="9" t="s">
        <v>45</v>
      </c>
      <c r="K141" s="9" t="s">
        <v>45</v>
      </c>
      <c r="L141" s="26" t="s">
        <v>16</v>
      </c>
      <c r="M141" s="9"/>
      <c r="N141" s="24"/>
    </row>
    <row r="142" spans="1:14" s="25" customFormat="1">
      <c r="A142" s="19">
        <v>140</v>
      </c>
      <c r="B142" s="9" t="s">
        <v>204</v>
      </c>
      <c r="C142" s="9" t="s">
        <v>196</v>
      </c>
      <c r="D142" s="9" t="s">
        <v>205</v>
      </c>
      <c r="E142" s="9" t="s">
        <v>44</v>
      </c>
      <c r="F142" s="14">
        <v>9789863440628</v>
      </c>
      <c r="G142" s="13">
        <v>1</v>
      </c>
      <c r="H142" s="17">
        <v>360</v>
      </c>
      <c r="I142" s="9">
        <f t="shared" si="14"/>
        <v>360</v>
      </c>
      <c r="J142" s="9" t="s">
        <v>45</v>
      </c>
      <c r="K142" s="9" t="s">
        <v>45</v>
      </c>
      <c r="L142" s="26" t="s">
        <v>16</v>
      </c>
      <c r="M142" s="9"/>
      <c r="N142" s="24"/>
    </row>
    <row r="143" spans="1:14" s="25" customFormat="1">
      <c r="A143" s="19">
        <v>141</v>
      </c>
      <c r="B143" s="9" t="s">
        <v>217</v>
      </c>
      <c r="C143" s="9" t="s">
        <v>218</v>
      </c>
      <c r="D143" s="9" t="s">
        <v>219</v>
      </c>
      <c r="E143" s="9" t="s">
        <v>44</v>
      </c>
      <c r="F143" s="14">
        <v>9789866006807</v>
      </c>
      <c r="G143" s="13">
        <v>1</v>
      </c>
      <c r="H143" s="17">
        <v>380</v>
      </c>
      <c r="I143" s="9">
        <f t="shared" si="14"/>
        <v>380</v>
      </c>
      <c r="J143" s="9" t="s">
        <v>45</v>
      </c>
      <c r="K143" s="9" t="s">
        <v>45</v>
      </c>
      <c r="L143" s="26" t="s">
        <v>16</v>
      </c>
      <c r="M143" s="9"/>
      <c r="N143" s="24"/>
    </row>
    <row r="144" spans="1:14" s="25" customFormat="1">
      <c r="A144" s="19">
        <v>142</v>
      </c>
      <c r="B144" s="9" t="s">
        <v>220</v>
      </c>
      <c r="C144" s="9" t="s">
        <v>221</v>
      </c>
      <c r="D144" s="9" t="s">
        <v>222</v>
      </c>
      <c r="E144" s="9" t="s">
        <v>44</v>
      </c>
      <c r="F144" s="14">
        <v>9789869361545</v>
      </c>
      <c r="G144" s="13">
        <v>1</v>
      </c>
      <c r="H144" s="17">
        <v>450</v>
      </c>
      <c r="I144" s="9">
        <f t="shared" si="14"/>
        <v>450</v>
      </c>
      <c r="J144" s="9" t="s">
        <v>45</v>
      </c>
      <c r="K144" s="9" t="s">
        <v>45</v>
      </c>
      <c r="L144" s="26" t="s">
        <v>16</v>
      </c>
      <c r="M144" s="9"/>
      <c r="N144" s="24"/>
    </row>
    <row r="145" spans="1:14" s="23" customFormat="1">
      <c r="A145" s="19">
        <v>143</v>
      </c>
      <c r="B145" s="9" t="s">
        <v>258</v>
      </c>
      <c r="C145" s="9" t="s">
        <v>259</v>
      </c>
      <c r="D145" s="9" t="s">
        <v>260</v>
      </c>
      <c r="E145" s="9" t="s">
        <v>44</v>
      </c>
      <c r="F145" s="14">
        <v>9789869492768</v>
      </c>
      <c r="G145" s="13">
        <v>1</v>
      </c>
      <c r="H145" s="17">
        <v>550</v>
      </c>
      <c r="I145" s="9">
        <f t="shared" si="14"/>
        <v>550</v>
      </c>
      <c r="J145" s="9" t="s">
        <v>45</v>
      </c>
      <c r="K145" s="9" t="s">
        <v>45</v>
      </c>
      <c r="L145" s="26" t="s">
        <v>16</v>
      </c>
      <c r="M145" s="9"/>
      <c r="N145" s="22"/>
    </row>
    <row r="146" spans="1:14" s="23" customFormat="1">
      <c r="A146" s="19">
        <v>144</v>
      </c>
      <c r="B146" s="9" t="s">
        <v>261</v>
      </c>
      <c r="C146" s="9" t="s">
        <v>262</v>
      </c>
      <c r="D146" s="9" t="s">
        <v>95</v>
      </c>
      <c r="E146" s="9" t="s">
        <v>44</v>
      </c>
      <c r="F146" s="14">
        <v>9789863429159</v>
      </c>
      <c r="G146" s="13">
        <v>1</v>
      </c>
      <c r="H146" s="17">
        <v>320</v>
      </c>
      <c r="I146" s="9">
        <f t="shared" si="14"/>
        <v>320</v>
      </c>
      <c r="J146" s="9" t="s">
        <v>45</v>
      </c>
      <c r="K146" s="9" t="s">
        <v>45</v>
      </c>
      <c r="L146" s="26" t="s">
        <v>16</v>
      </c>
      <c r="M146" s="9"/>
      <c r="N146" s="22"/>
    </row>
    <row r="147" spans="1:14" s="23" customFormat="1">
      <c r="A147" s="19">
        <v>145</v>
      </c>
      <c r="B147" s="9" t="s">
        <v>263</v>
      </c>
      <c r="C147" s="9" t="s">
        <v>264</v>
      </c>
      <c r="D147" s="9" t="s">
        <v>265</v>
      </c>
      <c r="E147" s="9" t="s">
        <v>44</v>
      </c>
      <c r="F147" s="14">
        <v>9789862486559</v>
      </c>
      <c r="G147" s="13">
        <v>1</v>
      </c>
      <c r="H147" s="17">
        <v>400</v>
      </c>
      <c r="I147" s="9">
        <f t="shared" si="14"/>
        <v>400</v>
      </c>
      <c r="J147" s="9" t="s">
        <v>45</v>
      </c>
      <c r="K147" s="9" t="s">
        <v>45</v>
      </c>
      <c r="L147" s="26" t="s">
        <v>16</v>
      </c>
      <c r="M147" s="9"/>
      <c r="N147" s="22"/>
    </row>
    <row r="148" spans="1:14" s="23" customFormat="1">
      <c r="A148" s="19">
        <v>146</v>
      </c>
      <c r="B148" s="9" t="s">
        <v>266</v>
      </c>
      <c r="C148" s="9" t="s">
        <v>267</v>
      </c>
      <c r="D148" s="9" t="s">
        <v>43</v>
      </c>
      <c r="E148" s="9" t="s">
        <v>44</v>
      </c>
      <c r="F148" s="14">
        <v>9789573279068</v>
      </c>
      <c r="G148" s="13">
        <v>1</v>
      </c>
      <c r="H148" s="17">
        <v>300</v>
      </c>
      <c r="I148" s="9">
        <f t="shared" si="14"/>
        <v>300</v>
      </c>
      <c r="J148" s="9" t="s">
        <v>45</v>
      </c>
      <c r="K148" s="9" t="s">
        <v>45</v>
      </c>
      <c r="L148" s="26" t="s">
        <v>16</v>
      </c>
      <c r="M148" s="9"/>
      <c r="N148" s="22"/>
    </row>
    <row r="149" spans="1:14" s="25" customFormat="1">
      <c r="A149" s="19">
        <v>147</v>
      </c>
      <c r="B149" s="9" t="s">
        <v>268</v>
      </c>
      <c r="C149" s="9" t="s">
        <v>269</v>
      </c>
      <c r="D149" s="9" t="s">
        <v>270</v>
      </c>
      <c r="E149" s="9" t="s">
        <v>44</v>
      </c>
      <c r="F149" s="14">
        <v>9789576938863</v>
      </c>
      <c r="G149" s="13">
        <v>1</v>
      </c>
      <c r="H149" s="17">
        <v>380</v>
      </c>
      <c r="I149" s="9">
        <v>380</v>
      </c>
      <c r="J149" s="9" t="s">
        <v>45</v>
      </c>
      <c r="K149" s="9" t="s">
        <v>45</v>
      </c>
      <c r="L149" s="26" t="s">
        <v>16</v>
      </c>
      <c r="M149" s="9"/>
      <c r="N149" s="24"/>
    </row>
    <row r="150" spans="1:14" s="25" customFormat="1">
      <c r="A150" s="19">
        <v>148</v>
      </c>
      <c r="B150" s="9" t="s">
        <v>277</v>
      </c>
      <c r="C150" s="9" t="s">
        <v>278</v>
      </c>
      <c r="D150" s="9" t="s">
        <v>51</v>
      </c>
      <c r="E150" s="9" t="s">
        <v>44</v>
      </c>
      <c r="F150" s="14">
        <v>9789863982999</v>
      </c>
      <c r="G150" s="13">
        <v>1</v>
      </c>
      <c r="H150" s="17">
        <v>320</v>
      </c>
      <c r="I150" s="9">
        <f t="shared" ref="I150:I172" si="15">G150*H150</f>
        <v>320</v>
      </c>
      <c r="J150" s="9" t="s">
        <v>45</v>
      </c>
      <c r="K150" s="9" t="s">
        <v>45</v>
      </c>
      <c r="L150" s="26" t="s">
        <v>16</v>
      </c>
      <c r="M150" s="9"/>
      <c r="N150" s="24"/>
    </row>
    <row r="151" spans="1:14" s="25" customFormat="1">
      <c r="A151" s="19">
        <v>149</v>
      </c>
      <c r="B151" s="9" t="s">
        <v>279</v>
      </c>
      <c r="C151" s="9" t="s">
        <v>278</v>
      </c>
      <c r="D151" s="9" t="s">
        <v>280</v>
      </c>
      <c r="E151" s="9" t="s">
        <v>44</v>
      </c>
      <c r="F151" s="14">
        <v>9789863870722</v>
      </c>
      <c r="G151" s="13">
        <v>1</v>
      </c>
      <c r="H151" s="17">
        <v>280</v>
      </c>
      <c r="I151" s="9">
        <f t="shared" si="15"/>
        <v>280</v>
      </c>
      <c r="J151" s="9" t="s">
        <v>45</v>
      </c>
      <c r="K151" s="9" t="s">
        <v>45</v>
      </c>
      <c r="L151" s="26" t="s">
        <v>16</v>
      </c>
      <c r="M151" s="9"/>
      <c r="N151" s="24"/>
    </row>
    <row r="152" spans="1:14" s="25" customFormat="1">
      <c r="A152" s="19">
        <v>150</v>
      </c>
      <c r="B152" s="9" t="s">
        <v>281</v>
      </c>
      <c r="C152" s="9" t="s">
        <v>282</v>
      </c>
      <c r="D152" s="9" t="s">
        <v>168</v>
      </c>
      <c r="E152" s="9" t="s">
        <v>44</v>
      </c>
      <c r="F152" s="14">
        <v>9789869351867</v>
      </c>
      <c r="G152" s="13">
        <v>1</v>
      </c>
      <c r="H152" s="17">
        <v>400</v>
      </c>
      <c r="I152" s="9">
        <f t="shared" si="15"/>
        <v>400</v>
      </c>
      <c r="J152" s="9" t="s">
        <v>45</v>
      </c>
      <c r="K152" s="9" t="s">
        <v>45</v>
      </c>
      <c r="L152" s="26" t="s">
        <v>16</v>
      </c>
      <c r="M152" s="9"/>
      <c r="N152" s="24"/>
    </row>
    <row r="153" spans="1:14" s="25" customFormat="1">
      <c r="A153" s="19">
        <v>151</v>
      </c>
      <c r="B153" s="9" t="s">
        <v>283</v>
      </c>
      <c r="C153" s="9" t="s">
        <v>284</v>
      </c>
      <c r="D153" s="9" t="s">
        <v>285</v>
      </c>
      <c r="E153" s="9" t="s">
        <v>44</v>
      </c>
      <c r="F153" s="14">
        <v>9789571369679</v>
      </c>
      <c r="G153" s="13">
        <v>1</v>
      </c>
      <c r="H153" s="17">
        <v>360</v>
      </c>
      <c r="I153" s="9">
        <f t="shared" si="15"/>
        <v>360</v>
      </c>
      <c r="J153" s="9" t="s">
        <v>45</v>
      </c>
      <c r="K153" s="9" t="s">
        <v>45</v>
      </c>
      <c r="L153" s="26" t="s">
        <v>16</v>
      </c>
      <c r="M153" s="9"/>
      <c r="N153" s="24"/>
    </row>
    <row r="154" spans="1:14" s="25" customFormat="1">
      <c r="A154" s="19">
        <v>152</v>
      </c>
      <c r="B154" s="9" t="s">
        <v>286</v>
      </c>
      <c r="C154" s="9" t="s">
        <v>287</v>
      </c>
      <c r="D154" s="9" t="s">
        <v>285</v>
      </c>
      <c r="E154" s="9" t="s">
        <v>44</v>
      </c>
      <c r="F154" s="14">
        <v>9789571370101</v>
      </c>
      <c r="G154" s="13">
        <v>1</v>
      </c>
      <c r="H154" s="17">
        <v>480</v>
      </c>
      <c r="I154" s="9">
        <f t="shared" si="15"/>
        <v>480</v>
      </c>
      <c r="J154" s="9" t="s">
        <v>45</v>
      </c>
      <c r="K154" s="9" t="s">
        <v>45</v>
      </c>
      <c r="L154" s="26" t="s">
        <v>16</v>
      </c>
      <c r="M154" s="9"/>
      <c r="N154" s="24"/>
    </row>
    <row r="155" spans="1:14" s="25" customFormat="1">
      <c r="A155" s="19">
        <v>153</v>
      </c>
      <c r="B155" s="9" t="s">
        <v>288</v>
      </c>
      <c r="C155" s="9" t="s">
        <v>289</v>
      </c>
      <c r="D155" s="9" t="s">
        <v>290</v>
      </c>
      <c r="E155" s="9" t="s">
        <v>44</v>
      </c>
      <c r="F155" s="14">
        <v>8667106505154</v>
      </c>
      <c r="G155" s="13">
        <v>1</v>
      </c>
      <c r="H155" s="17">
        <v>1020</v>
      </c>
      <c r="I155" s="9">
        <f t="shared" si="15"/>
        <v>1020</v>
      </c>
      <c r="J155" s="9" t="s">
        <v>15</v>
      </c>
      <c r="K155" s="9" t="s">
        <v>45</v>
      </c>
      <c r="L155" s="26" t="s">
        <v>16</v>
      </c>
      <c r="M155" s="9"/>
      <c r="N155" s="24"/>
    </row>
    <row r="156" spans="1:14" s="25" customFormat="1">
      <c r="A156" s="19">
        <v>154</v>
      </c>
      <c r="B156" s="9" t="s">
        <v>291</v>
      </c>
      <c r="C156" s="9" t="s">
        <v>292</v>
      </c>
      <c r="D156" s="9" t="s">
        <v>78</v>
      </c>
      <c r="E156" s="9" t="s">
        <v>44</v>
      </c>
      <c r="F156" s="14">
        <v>9789570835618</v>
      </c>
      <c r="G156" s="13">
        <v>1</v>
      </c>
      <c r="H156" s="17">
        <v>320</v>
      </c>
      <c r="I156" s="9">
        <f t="shared" si="15"/>
        <v>320</v>
      </c>
      <c r="J156" s="9" t="s">
        <v>45</v>
      </c>
      <c r="K156" s="9" t="s">
        <v>45</v>
      </c>
      <c r="L156" s="26" t="s">
        <v>16</v>
      </c>
      <c r="M156" s="9"/>
      <c r="N156" s="24"/>
    </row>
    <row r="157" spans="1:14" s="25" customFormat="1">
      <c r="A157" s="19">
        <v>155</v>
      </c>
      <c r="B157" s="9" t="s">
        <v>293</v>
      </c>
      <c r="C157" s="9" t="s">
        <v>294</v>
      </c>
      <c r="D157" s="9" t="s">
        <v>295</v>
      </c>
      <c r="E157" s="9" t="s">
        <v>44</v>
      </c>
      <c r="F157" s="14">
        <v>9789860477832</v>
      </c>
      <c r="G157" s="13">
        <v>1</v>
      </c>
      <c r="H157" s="17">
        <v>450</v>
      </c>
      <c r="I157" s="9">
        <f t="shared" si="15"/>
        <v>450</v>
      </c>
      <c r="J157" s="9" t="s">
        <v>45</v>
      </c>
      <c r="K157" s="9" t="s">
        <v>45</v>
      </c>
      <c r="L157" s="26" t="s">
        <v>16</v>
      </c>
      <c r="M157" s="9"/>
      <c r="N157" s="24"/>
    </row>
    <row r="158" spans="1:14" s="25" customFormat="1">
      <c r="A158" s="19">
        <v>156</v>
      </c>
      <c r="B158" s="9" t="s">
        <v>296</v>
      </c>
      <c r="C158" s="9" t="s">
        <v>297</v>
      </c>
      <c r="D158" s="9" t="s">
        <v>298</v>
      </c>
      <c r="E158" s="9" t="s">
        <v>44</v>
      </c>
      <c r="F158" s="14">
        <v>9789860491647</v>
      </c>
      <c r="G158" s="13">
        <v>1</v>
      </c>
      <c r="H158" s="17">
        <v>400</v>
      </c>
      <c r="I158" s="9">
        <f t="shared" si="15"/>
        <v>400</v>
      </c>
      <c r="J158" s="9" t="s">
        <v>45</v>
      </c>
      <c r="K158" s="9" t="s">
        <v>45</v>
      </c>
      <c r="L158" s="26" t="s">
        <v>16</v>
      </c>
      <c r="M158" s="9"/>
      <c r="N158" s="24"/>
    </row>
    <row r="159" spans="1:14" s="25" customFormat="1">
      <c r="A159" s="19">
        <v>157</v>
      </c>
      <c r="B159" s="9" t="s">
        <v>299</v>
      </c>
      <c r="C159" s="9" t="s">
        <v>300</v>
      </c>
      <c r="D159" s="9" t="s">
        <v>260</v>
      </c>
      <c r="E159" s="9" t="s">
        <v>44</v>
      </c>
      <c r="F159" s="14">
        <v>9789869460309</v>
      </c>
      <c r="G159" s="13">
        <v>1</v>
      </c>
      <c r="H159" s="17">
        <v>500</v>
      </c>
      <c r="I159" s="9">
        <f t="shared" si="15"/>
        <v>500</v>
      </c>
      <c r="J159" s="9" t="s">
        <v>45</v>
      </c>
      <c r="K159" s="9" t="s">
        <v>45</v>
      </c>
      <c r="L159" s="26" t="s">
        <v>16</v>
      </c>
      <c r="M159" s="9"/>
      <c r="N159" s="24"/>
    </row>
    <row r="160" spans="1:14" s="25" customFormat="1">
      <c r="A160" s="19">
        <v>158</v>
      </c>
      <c r="B160" s="9" t="s">
        <v>301</v>
      </c>
      <c r="C160" s="9" t="s">
        <v>302</v>
      </c>
      <c r="D160" s="9" t="s">
        <v>303</v>
      </c>
      <c r="E160" s="9" t="s">
        <v>44</v>
      </c>
      <c r="F160" s="14">
        <v>9789571371627</v>
      </c>
      <c r="G160" s="13">
        <v>1</v>
      </c>
      <c r="H160" s="17">
        <v>320</v>
      </c>
      <c r="I160" s="9">
        <f t="shared" si="15"/>
        <v>320</v>
      </c>
      <c r="J160" s="9" t="s">
        <v>45</v>
      </c>
      <c r="K160" s="9" t="s">
        <v>45</v>
      </c>
      <c r="L160" s="26" t="s">
        <v>16</v>
      </c>
      <c r="M160" s="9"/>
      <c r="N160" s="24"/>
    </row>
    <row r="161" spans="1:14" s="25" customFormat="1">
      <c r="A161" s="19">
        <v>159</v>
      </c>
      <c r="B161" s="9" t="s">
        <v>304</v>
      </c>
      <c r="C161" s="9" t="s">
        <v>305</v>
      </c>
      <c r="D161" s="9" t="s">
        <v>306</v>
      </c>
      <c r="E161" s="9" t="s">
        <v>44</v>
      </c>
      <c r="F161" s="14">
        <v>9789869452809</v>
      </c>
      <c r="G161" s="13">
        <v>1</v>
      </c>
      <c r="H161" s="17">
        <v>280</v>
      </c>
      <c r="I161" s="9">
        <f t="shared" si="15"/>
        <v>280</v>
      </c>
      <c r="J161" s="9" t="s">
        <v>45</v>
      </c>
      <c r="K161" s="9" t="s">
        <v>45</v>
      </c>
      <c r="L161" s="26" t="s">
        <v>16</v>
      </c>
      <c r="M161" s="9"/>
      <c r="N161" s="24"/>
    </row>
    <row r="162" spans="1:14" s="25" customFormat="1">
      <c r="A162" s="19">
        <v>160</v>
      </c>
      <c r="B162" s="9" t="s">
        <v>307</v>
      </c>
      <c r="C162" s="9" t="s">
        <v>308</v>
      </c>
      <c r="D162" s="9" t="s">
        <v>309</v>
      </c>
      <c r="E162" s="9" t="s">
        <v>44</v>
      </c>
      <c r="F162" s="14">
        <v>9789861342757</v>
      </c>
      <c r="G162" s="13">
        <v>1</v>
      </c>
      <c r="H162" s="17">
        <v>310</v>
      </c>
      <c r="I162" s="9">
        <f t="shared" si="15"/>
        <v>310</v>
      </c>
      <c r="J162" s="9" t="s">
        <v>45</v>
      </c>
      <c r="K162" s="9" t="s">
        <v>45</v>
      </c>
      <c r="L162" s="26" t="s">
        <v>16</v>
      </c>
      <c r="M162" s="9"/>
      <c r="N162" s="24"/>
    </row>
    <row r="163" spans="1:14" s="25" customFormat="1">
      <c r="A163" s="19">
        <v>161</v>
      </c>
      <c r="B163" s="9" t="s">
        <v>315</v>
      </c>
      <c r="C163" s="9" t="s">
        <v>316</v>
      </c>
      <c r="D163" s="9" t="s">
        <v>57</v>
      </c>
      <c r="E163" s="9" t="s">
        <v>44</v>
      </c>
      <c r="F163" s="14">
        <v>9789869421591</v>
      </c>
      <c r="G163" s="13">
        <v>1</v>
      </c>
      <c r="H163" s="17">
        <v>380</v>
      </c>
      <c r="I163" s="9">
        <f t="shared" si="15"/>
        <v>380</v>
      </c>
      <c r="J163" s="9" t="s">
        <v>45</v>
      </c>
      <c r="K163" s="9" t="s">
        <v>45</v>
      </c>
      <c r="L163" s="26" t="s">
        <v>16</v>
      </c>
      <c r="M163" s="9"/>
      <c r="N163" s="24"/>
    </row>
    <row r="164" spans="1:14" s="25" customFormat="1">
      <c r="A164" s="19">
        <v>162</v>
      </c>
      <c r="B164" s="9" t="s">
        <v>324</v>
      </c>
      <c r="C164" s="9" t="s">
        <v>325</v>
      </c>
      <c r="D164" s="9" t="s">
        <v>57</v>
      </c>
      <c r="E164" s="9" t="s">
        <v>44</v>
      </c>
      <c r="F164" s="14">
        <v>4717211022757</v>
      </c>
      <c r="G164" s="13">
        <v>1</v>
      </c>
      <c r="H164" s="17">
        <v>399</v>
      </c>
      <c r="I164" s="9">
        <f t="shared" si="15"/>
        <v>399</v>
      </c>
      <c r="J164" s="9" t="s">
        <v>45</v>
      </c>
      <c r="K164" s="9" t="s">
        <v>45</v>
      </c>
      <c r="L164" s="26" t="s">
        <v>16</v>
      </c>
      <c r="M164" s="9"/>
      <c r="N164" s="24"/>
    </row>
    <row r="165" spans="1:14" s="25" customFormat="1">
      <c r="A165" s="19">
        <v>163</v>
      </c>
      <c r="B165" s="9" t="s">
        <v>334</v>
      </c>
      <c r="C165" s="9" t="s">
        <v>335</v>
      </c>
      <c r="D165" s="9" t="s">
        <v>336</v>
      </c>
      <c r="E165" s="9" t="s">
        <v>44</v>
      </c>
      <c r="F165" s="14">
        <v>9789861754383</v>
      </c>
      <c r="G165" s="13">
        <v>1</v>
      </c>
      <c r="H165" s="17">
        <v>340</v>
      </c>
      <c r="I165" s="9">
        <f t="shared" si="15"/>
        <v>340</v>
      </c>
      <c r="J165" s="9" t="s">
        <v>45</v>
      </c>
      <c r="K165" s="9" t="s">
        <v>45</v>
      </c>
      <c r="L165" s="26" t="s">
        <v>16</v>
      </c>
      <c r="M165" s="9"/>
      <c r="N165" s="24"/>
    </row>
    <row r="166" spans="1:14" s="25" customFormat="1">
      <c r="A166" s="19">
        <v>164</v>
      </c>
      <c r="B166" s="9" t="s">
        <v>337</v>
      </c>
      <c r="C166" s="9" t="s">
        <v>335</v>
      </c>
      <c r="D166" s="9" t="s">
        <v>336</v>
      </c>
      <c r="E166" s="9" t="s">
        <v>44</v>
      </c>
      <c r="F166" s="14">
        <v>9789861753751</v>
      </c>
      <c r="G166" s="13">
        <v>1</v>
      </c>
      <c r="H166" s="17">
        <v>310</v>
      </c>
      <c r="I166" s="9">
        <f t="shared" si="15"/>
        <v>310</v>
      </c>
      <c r="J166" s="9" t="s">
        <v>45</v>
      </c>
      <c r="K166" s="9" t="s">
        <v>45</v>
      </c>
      <c r="L166" s="26" t="s">
        <v>16</v>
      </c>
      <c r="M166" s="9"/>
      <c r="N166" s="24"/>
    </row>
    <row r="167" spans="1:14" s="25" customFormat="1">
      <c r="A167" s="19">
        <v>165</v>
      </c>
      <c r="B167" s="9" t="s">
        <v>360</v>
      </c>
      <c r="C167" s="9" t="s">
        <v>361</v>
      </c>
      <c r="D167" s="9" t="s">
        <v>72</v>
      </c>
      <c r="E167" s="9" t="s">
        <v>44</v>
      </c>
      <c r="F167" s="14">
        <v>9789863444763</v>
      </c>
      <c r="G167" s="13">
        <v>1</v>
      </c>
      <c r="H167" s="17">
        <v>350</v>
      </c>
      <c r="I167" s="9">
        <f t="shared" si="15"/>
        <v>350</v>
      </c>
      <c r="J167" s="9" t="s">
        <v>45</v>
      </c>
      <c r="K167" s="9" t="s">
        <v>45</v>
      </c>
      <c r="L167" s="26" t="s">
        <v>16</v>
      </c>
      <c r="M167" s="9"/>
      <c r="N167" s="24"/>
    </row>
    <row r="168" spans="1:14" s="25" customFormat="1">
      <c r="A168" s="19">
        <v>166</v>
      </c>
      <c r="B168" s="9" t="s">
        <v>362</v>
      </c>
      <c r="C168" s="9" t="s">
        <v>363</v>
      </c>
      <c r="D168" s="9" t="s">
        <v>364</v>
      </c>
      <c r="E168" s="9" t="s">
        <v>44</v>
      </c>
      <c r="F168" s="14">
        <v>9789869515122</v>
      </c>
      <c r="G168" s="13">
        <v>1</v>
      </c>
      <c r="H168" s="17">
        <v>360</v>
      </c>
      <c r="I168" s="9">
        <f t="shared" si="15"/>
        <v>360</v>
      </c>
      <c r="J168" s="9" t="s">
        <v>45</v>
      </c>
      <c r="K168" s="9" t="s">
        <v>45</v>
      </c>
      <c r="L168" s="26" t="s">
        <v>16</v>
      </c>
      <c r="M168" s="9"/>
      <c r="N168" s="24"/>
    </row>
    <row r="169" spans="1:14" s="25" customFormat="1">
      <c r="A169" s="19">
        <v>167</v>
      </c>
      <c r="B169" s="9" t="s">
        <v>365</v>
      </c>
      <c r="C169" s="9" t="s">
        <v>366</v>
      </c>
      <c r="D169" s="9" t="s">
        <v>347</v>
      </c>
      <c r="E169" s="9" t="s">
        <v>44</v>
      </c>
      <c r="F169" s="14">
        <v>9789861364148</v>
      </c>
      <c r="G169" s="13">
        <v>1</v>
      </c>
      <c r="H169" s="17">
        <v>320</v>
      </c>
      <c r="I169" s="9">
        <f t="shared" si="15"/>
        <v>320</v>
      </c>
      <c r="J169" s="9" t="s">
        <v>45</v>
      </c>
      <c r="K169" s="9" t="s">
        <v>45</v>
      </c>
      <c r="L169" s="26" t="s">
        <v>16</v>
      </c>
      <c r="M169" s="9"/>
      <c r="N169" s="24"/>
    </row>
    <row r="170" spans="1:14" s="25" customFormat="1">
      <c r="A170" s="19">
        <v>168</v>
      </c>
      <c r="B170" s="9" t="s">
        <v>367</v>
      </c>
      <c r="C170" s="9" t="s">
        <v>368</v>
      </c>
      <c r="D170" s="9" t="s">
        <v>114</v>
      </c>
      <c r="E170" s="9" t="s">
        <v>44</v>
      </c>
      <c r="F170" s="14" t="s">
        <v>369</v>
      </c>
      <c r="G170" s="13">
        <v>3</v>
      </c>
      <c r="H170" s="17">
        <v>380</v>
      </c>
      <c r="I170" s="9">
        <f t="shared" si="15"/>
        <v>1140</v>
      </c>
      <c r="J170" s="9" t="s">
        <v>15</v>
      </c>
      <c r="K170" s="9" t="s">
        <v>45</v>
      </c>
      <c r="L170" s="26" t="s">
        <v>16</v>
      </c>
      <c r="M170" s="9"/>
      <c r="N170" s="24"/>
    </row>
    <row r="171" spans="1:14" s="25" customFormat="1">
      <c r="A171" s="19">
        <v>169</v>
      </c>
      <c r="B171" s="9" t="s">
        <v>380</v>
      </c>
      <c r="C171" s="9" t="s">
        <v>381</v>
      </c>
      <c r="D171" s="9" t="s">
        <v>364</v>
      </c>
      <c r="E171" s="9" t="s">
        <v>44</v>
      </c>
      <c r="F171" s="14">
        <v>9789863982340</v>
      </c>
      <c r="G171" s="13">
        <v>1</v>
      </c>
      <c r="H171" s="17">
        <v>420</v>
      </c>
      <c r="I171" s="9">
        <f t="shared" si="15"/>
        <v>420</v>
      </c>
      <c r="J171" s="9" t="s">
        <v>45</v>
      </c>
      <c r="K171" s="9" t="s">
        <v>45</v>
      </c>
      <c r="L171" s="26" t="s">
        <v>16</v>
      </c>
      <c r="M171" s="9"/>
      <c r="N171" s="24"/>
    </row>
    <row r="172" spans="1:14" s="25" customFormat="1">
      <c r="A172" s="19">
        <v>170</v>
      </c>
      <c r="B172" s="9" t="s">
        <v>399</v>
      </c>
      <c r="C172" s="9" t="s">
        <v>400</v>
      </c>
      <c r="D172" s="9" t="s">
        <v>133</v>
      </c>
      <c r="E172" s="9" t="s">
        <v>44</v>
      </c>
      <c r="F172" s="14">
        <v>9789862132432</v>
      </c>
      <c r="G172" s="13">
        <v>1</v>
      </c>
      <c r="H172" s="17">
        <v>350</v>
      </c>
      <c r="I172" s="9">
        <f t="shared" si="15"/>
        <v>350</v>
      </c>
      <c r="J172" s="9" t="s">
        <v>45</v>
      </c>
      <c r="K172" s="9" t="s">
        <v>45</v>
      </c>
      <c r="L172" s="26" t="s">
        <v>16</v>
      </c>
      <c r="M172" s="9"/>
      <c r="N172" s="24"/>
    </row>
    <row r="173" spans="1:14" s="25" customFormat="1">
      <c r="A173" s="19">
        <v>171</v>
      </c>
      <c r="B173" s="9" t="s">
        <v>401</v>
      </c>
      <c r="C173" s="9" t="s">
        <v>400</v>
      </c>
      <c r="D173" s="9" t="s">
        <v>133</v>
      </c>
      <c r="E173" s="9" t="s">
        <v>44</v>
      </c>
      <c r="F173" s="14">
        <v>9789862133477</v>
      </c>
      <c r="G173" s="13">
        <v>1</v>
      </c>
      <c r="H173" s="17">
        <v>196</v>
      </c>
      <c r="I173" s="9">
        <v>196</v>
      </c>
      <c r="J173" s="9" t="s">
        <v>45</v>
      </c>
      <c r="K173" s="9" t="s">
        <v>45</v>
      </c>
      <c r="L173" s="26" t="s">
        <v>16</v>
      </c>
      <c r="M173" s="9"/>
      <c r="N173" s="24"/>
    </row>
    <row r="174" spans="1:14" s="25" customFormat="1">
      <c r="A174" s="19">
        <v>172</v>
      </c>
      <c r="B174" s="9" t="s">
        <v>493</v>
      </c>
      <c r="C174" s="9" t="s">
        <v>494</v>
      </c>
      <c r="D174" s="9" t="s">
        <v>57</v>
      </c>
      <c r="E174" s="9" t="s">
        <v>44</v>
      </c>
      <c r="F174" s="14">
        <v>4717211022177</v>
      </c>
      <c r="G174" s="13">
        <v>1</v>
      </c>
      <c r="H174" s="17">
        <v>1496</v>
      </c>
      <c r="I174" s="9">
        <v>1496</v>
      </c>
      <c r="J174" s="9" t="s">
        <v>45</v>
      </c>
      <c r="K174" s="9" t="s">
        <v>45</v>
      </c>
      <c r="L174" s="26" t="s">
        <v>16</v>
      </c>
      <c r="M174" s="9"/>
      <c r="N174" s="24"/>
    </row>
    <row r="175" spans="1:14" s="25" customFormat="1">
      <c r="A175" s="19">
        <v>173</v>
      </c>
      <c r="B175" s="9" t="s">
        <v>495</v>
      </c>
      <c r="C175" s="9" t="s">
        <v>497</v>
      </c>
      <c r="D175" s="9" t="s">
        <v>496</v>
      </c>
      <c r="E175" s="9" t="s">
        <v>44</v>
      </c>
      <c r="F175" s="14">
        <v>4717211022276</v>
      </c>
      <c r="G175" s="13">
        <v>1</v>
      </c>
      <c r="H175" s="17">
        <v>2100</v>
      </c>
      <c r="I175" s="9">
        <v>1496</v>
      </c>
      <c r="J175" s="9" t="s">
        <v>45</v>
      </c>
      <c r="K175" s="9" t="s">
        <v>45</v>
      </c>
      <c r="L175" s="26" t="s">
        <v>16</v>
      </c>
      <c r="M175" s="9"/>
      <c r="N175" s="24"/>
    </row>
    <row r="176" spans="1:14" s="25" customFormat="1">
      <c r="A176" s="23"/>
      <c r="B176" s="22"/>
      <c r="C176" s="22"/>
      <c r="D176" s="22"/>
      <c r="E176" s="22"/>
      <c r="F176" s="39"/>
      <c r="G176" s="40"/>
      <c r="H176" s="40"/>
      <c r="I176" s="9"/>
      <c r="J176" s="22"/>
      <c r="K176" s="22"/>
      <c r="L176" s="22"/>
      <c r="M176" s="22"/>
      <c r="N176" s="24"/>
    </row>
    <row r="177" spans="1:14" s="25" customFormat="1">
      <c r="A177" s="23" t="s">
        <v>465</v>
      </c>
      <c r="B177" s="22"/>
      <c r="C177" s="22"/>
      <c r="D177" s="22"/>
      <c r="E177" s="22"/>
      <c r="F177" s="39"/>
      <c r="G177" s="40"/>
      <c r="H177" s="40"/>
      <c r="I177" s="12">
        <f>SUM(I3:I176)</f>
        <v>131539</v>
      </c>
      <c r="J177" s="22"/>
      <c r="K177" s="22"/>
      <c r="L177" s="22"/>
      <c r="M177" s="22"/>
      <c r="N177" s="24"/>
    </row>
    <row r="178" spans="1:14" s="25" customFormat="1">
      <c r="A178" s="23" t="s">
        <v>466</v>
      </c>
      <c r="B178" s="22"/>
      <c r="C178" s="22"/>
      <c r="D178" s="22"/>
      <c r="E178" s="22"/>
      <c r="F178" s="39"/>
      <c r="G178" s="40"/>
      <c r="H178" s="40"/>
      <c r="I178" s="22"/>
      <c r="J178" s="22"/>
      <c r="K178" s="22"/>
      <c r="L178" s="22"/>
      <c r="M178" s="22"/>
      <c r="N178" s="24"/>
    </row>
    <row r="179" spans="1:14" s="25" customFormat="1">
      <c r="A179" s="23" t="s">
        <v>467</v>
      </c>
      <c r="B179" s="22"/>
      <c r="C179" s="22"/>
      <c r="D179" s="22"/>
      <c r="E179" s="22"/>
      <c r="F179" s="39"/>
      <c r="G179" s="40"/>
      <c r="H179" s="40"/>
      <c r="I179" s="22"/>
      <c r="J179" s="22"/>
      <c r="K179" s="22"/>
      <c r="L179" s="22"/>
      <c r="M179" s="22"/>
      <c r="N179" s="24"/>
    </row>
    <row r="180" spans="1:14" s="25" customFormat="1">
      <c r="A180" s="23" t="s">
        <v>468</v>
      </c>
      <c r="B180" s="22"/>
      <c r="C180" s="22"/>
      <c r="D180" s="22"/>
      <c r="E180" s="22"/>
      <c r="F180" s="39"/>
      <c r="G180" s="40"/>
      <c r="H180" s="40"/>
      <c r="I180" s="22"/>
      <c r="J180" s="22"/>
      <c r="K180" s="22"/>
      <c r="L180" s="22"/>
      <c r="M180" s="22"/>
      <c r="N180" s="24"/>
    </row>
    <row r="181" spans="1:14" s="25" customFormat="1">
      <c r="A181" s="23" t="s">
        <v>469</v>
      </c>
      <c r="B181" s="22"/>
      <c r="C181" s="22"/>
      <c r="D181" s="22"/>
      <c r="E181" s="22"/>
      <c r="F181" s="39"/>
      <c r="G181" s="40"/>
      <c r="H181" s="40"/>
      <c r="I181" s="22"/>
      <c r="J181" s="22"/>
      <c r="K181" s="22"/>
      <c r="L181" s="22"/>
      <c r="M181" s="22"/>
      <c r="N181" s="24"/>
    </row>
    <row r="182" spans="1:14" s="25" customFormat="1">
      <c r="A182" s="23" t="s">
        <v>470</v>
      </c>
      <c r="B182" s="22"/>
      <c r="C182" s="22"/>
      <c r="D182" s="22"/>
      <c r="E182" s="22"/>
      <c r="F182" s="39"/>
      <c r="G182" s="40"/>
      <c r="H182" s="40"/>
      <c r="I182" s="22"/>
      <c r="J182" s="22"/>
      <c r="K182" s="22"/>
      <c r="L182" s="22"/>
      <c r="M182" s="22"/>
      <c r="N182" s="24"/>
    </row>
    <row r="183" spans="1:14" s="25" customFormat="1">
      <c r="A183" s="23" t="s">
        <v>471</v>
      </c>
      <c r="B183" s="22"/>
      <c r="C183" s="22"/>
      <c r="D183" s="22"/>
      <c r="E183" s="22"/>
      <c r="F183" s="39"/>
      <c r="G183" s="40"/>
      <c r="H183" s="40"/>
      <c r="I183" s="22"/>
      <c r="J183" s="22"/>
      <c r="K183" s="22"/>
      <c r="L183" s="22"/>
      <c r="M183" s="22"/>
      <c r="N183" s="24"/>
    </row>
    <row r="184" spans="1:14" s="25" customFormat="1">
      <c r="A184" s="23" t="s">
        <v>472</v>
      </c>
      <c r="B184" s="22"/>
      <c r="C184" s="22"/>
      <c r="D184" s="22"/>
      <c r="E184" s="22"/>
      <c r="F184" s="39"/>
      <c r="G184" s="40"/>
      <c r="H184" s="40"/>
      <c r="I184" s="22"/>
      <c r="J184" s="22"/>
      <c r="K184" s="22"/>
      <c r="L184" s="22"/>
      <c r="M184" s="22"/>
      <c r="N184" s="24"/>
    </row>
    <row r="185" spans="1:14" s="25" customFormat="1">
      <c r="A185" s="23" t="s">
        <v>473</v>
      </c>
      <c r="B185" s="22"/>
      <c r="C185" s="22"/>
      <c r="D185" s="22"/>
      <c r="E185" s="22"/>
      <c r="F185" s="39"/>
      <c r="G185" s="40"/>
      <c r="H185" s="40"/>
      <c r="I185" s="22"/>
      <c r="J185" s="22"/>
      <c r="K185" s="22"/>
      <c r="L185" s="22"/>
      <c r="M185" s="22"/>
      <c r="N185" s="24"/>
    </row>
    <row r="186" spans="1:14" s="25" customFormat="1">
      <c r="A186"/>
      <c r="B186" s="10"/>
      <c r="C186" s="10"/>
      <c r="D186" s="10"/>
      <c r="E186" s="10"/>
      <c r="F186" s="16"/>
      <c r="G186" s="18"/>
      <c r="H186" s="18"/>
      <c r="I186" s="10"/>
      <c r="J186" s="10"/>
      <c r="K186" s="10"/>
      <c r="L186" s="10"/>
      <c r="M186" s="10"/>
      <c r="N186" s="24"/>
    </row>
    <row r="187" spans="1:14" s="25" customFormat="1">
      <c r="A187" t="s">
        <v>476</v>
      </c>
      <c r="B187" s="10"/>
      <c r="C187" s="10"/>
      <c r="D187" s="10"/>
      <c r="E187" s="10"/>
      <c r="F187" s="16"/>
      <c r="G187" s="18"/>
      <c r="H187" s="18"/>
      <c r="I187" s="10"/>
      <c r="J187" s="10"/>
      <c r="K187" s="10"/>
      <c r="L187" s="10"/>
      <c r="M187" s="10"/>
      <c r="N187" s="24"/>
    </row>
    <row r="188" spans="1:14" s="25" customFormat="1">
      <c r="A188" t="s">
        <v>475</v>
      </c>
      <c r="B188" s="10"/>
      <c r="C188" s="10"/>
      <c r="D188" s="10"/>
      <c r="E188" s="10"/>
      <c r="F188" s="16"/>
      <c r="G188" s="18"/>
      <c r="H188" s="18"/>
      <c r="I188" s="10"/>
      <c r="J188" s="10"/>
      <c r="K188" s="10"/>
      <c r="L188" s="10"/>
      <c r="M188" s="10"/>
      <c r="N188" s="24"/>
    </row>
    <row r="189" spans="1:14" s="25" customFormat="1">
      <c r="A189" t="s">
        <v>474</v>
      </c>
      <c r="B189" s="10"/>
      <c r="C189" s="10"/>
      <c r="D189" s="10"/>
      <c r="E189" s="10"/>
      <c r="F189" s="16"/>
      <c r="G189" s="18"/>
      <c r="H189" s="18"/>
      <c r="I189" s="10"/>
      <c r="J189" s="10"/>
      <c r="K189" s="10"/>
      <c r="L189" s="10"/>
      <c r="M189" s="10"/>
      <c r="N189" s="24"/>
    </row>
    <row r="190" spans="1:14" s="25" customFormat="1">
      <c r="A190"/>
      <c r="B190" s="10"/>
      <c r="C190" s="10"/>
      <c r="D190" s="10"/>
      <c r="E190" s="10"/>
      <c r="F190" s="16"/>
      <c r="G190" s="18"/>
      <c r="H190" s="18"/>
      <c r="I190" s="10"/>
      <c r="J190" s="10"/>
      <c r="K190" s="10"/>
      <c r="L190" s="10"/>
      <c r="M190" s="10"/>
      <c r="N190" s="24"/>
    </row>
    <row r="191" spans="1:14" s="25" customFormat="1">
      <c r="A191"/>
      <c r="B191" s="10"/>
      <c r="C191" s="10"/>
      <c r="D191" s="10"/>
      <c r="E191" s="10"/>
      <c r="F191" s="16"/>
      <c r="G191" s="18"/>
      <c r="H191" s="18"/>
      <c r="I191" s="10"/>
      <c r="J191" s="10"/>
      <c r="K191" s="10"/>
      <c r="L191" s="10"/>
      <c r="M191" s="10"/>
      <c r="N191" s="24"/>
    </row>
    <row r="192" spans="1:14" s="25" customFormat="1">
      <c r="A192"/>
      <c r="B192" s="10"/>
      <c r="C192" s="10"/>
      <c r="D192" s="10"/>
      <c r="E192" s="10"/>
      <c r="F192" s="16"/>
      <c r="G192" s="18"/>
      <c r="H192" s="18"/>
      <c r="I192" s="10"/>
      <c r="J192" s="10"/>
      <c r="K192" s="10"/>
      <c r="L192" s="10"/>
      <c r="M192" s="10"/>
      <c r="N192" s="24"/>
    </row>
    <row r="193" spans="1:14" s="25" customFormat="1">
      <c r="A193"/>
      <c r="B193" s="10"/>
      <c r="C193" s="10"/>
      <c r="D193" s="10"/>
      <c r="E193" s="10"/>
      <c r="F193" s="16"/>
      <c r="G193" s="18"/>
      <c r="H193" s="18"/>
      <c r="I193" s="10"/>
      <c r="J193" s="10"/>
      <c r="K193" s="10"/>
      <c r="L193" s="10"/>
      <c r="M193" s="10"/>
      <c r="N193" s="24"/>
    </row>
    <row r="194" spans="1:14" s="25" customFormat="1">
      <c r="A194"/>
      <c r="B194" s="10"/>
      <c r="C194" s="10"/>
      <c r="D194" s="10"/>
      <c r="E194" s="10"/>
      <c r="F194" s="16"/>
      <c r="G194" s="18"/>
      <c r="H194" s="18"/>
      <c r="I194" s="10"/>
      <c r="J194" s="10"/>
      <c r="K194" s="10"/>
      <c r="L194" s="10"/>
      <c r="M194" s="10"/>
      <c r="N194" s="24"/>
    </row>
    <row r="195" spans="1:14" s="25" customFormat="1">
      <c r="A195"/>
      <c r="B195" s="10"/>
      <c r="C195" s="10"/>
      <c r="D195" s="10"/>
      <c r="E195" s="10"/>
      <c r="F195" s="16"/>
      <c r="G195" s="18"/>
      <c r="H195" s="18"/>
      <c r="I195" s="10"/>
      <c r="J195" s="10"/>
      <c r="K195" s="10"/>
      <c r="L195" s="10"/>
      <c r="M195" s="10"/>
      <c r="N195" s="24"/>
    </row>
    <row r="196" spans="1:14" s="25" customFormat="1">
      <c r="A196"/>
      <c r="B196" s="10"/>
      <c r="C196" s="10"/>
      <c r="D196" s="10"/>
      <c r="E196" s="10"/>
      <c r="F196" s="16"/>
      <c r="G196" s="18"/>
      <c r="H196" s="18"/>
      <c r="I196" s="10"/>
      <c r="J196" s="10"/>
      <c r="K196" s="10"/>
      <c r="L196" s="10"/>
      <c r="M196" s="10"/>
      <c r="N196" s="24"/>
    </row>
    <row r="197" spans="1:14" s="25" customFormat="1">
      <c r="A197"/>
      <c r="B197" s="10"/>
      <c r="C197" s="10"/>
      <c r="D197" s="10"/>
      <c r="E197" s="10"/>
      <c r="F197" s="16"/>
      <c r="G197" s="18"/>
      <c r="H197" s="18"/>
      <c r="I197" s="10"/>
      <c r="J197" s="10"/>
      <c r="K197" s="10"/>
      <c r="L197" s="10"/>
      <c r="M197" s="10"/>
      <c r="N197" s="24"/>
    </row>
    <row r="198" spans="1:14" s="25" customFormat="1">
      <c r="A198"/>
      <c r="B198" s="10"/>
      <c r="C198" s="10"/>
      <c r="D198" s="10"/>
      <c r="E198" s="10"/>
      <c r="F198" s="16"/>
      <c r="G198" s="18"/>
      <c r="H198" s="18"/>
      <c r="I198" s="10"/>
      <c r="J198" s="10"/>
      <c r="K198" s="10"/>
      <c r="L198" s="10"/>
      <c r="M198" s="10"/>
      <c r="N198" s="24"/>
    </row>
    <row r="199" spans="1:14" s="25" customFormat="1">
      <c r="A199"/>
      <c r="B199" s="10"/>
      <c r="C199" s="10"/>
      <c r="D199" s="10"/>
      <c r="E199" s="10"/>
      <c r="F199" s="16"/>
      <c r="G199" s="18"/>
      <c r="H199" s="18"/>
      <c r="I199" s="10"/>
      <c r="J199" s="10"/>
      <c r="K199" s="10"/>
      <c r="L199" s="10"/>
      <c r="M199" s="10"/>
      <c r="N199" s="24"/>
    </row>
    <row r="200" spans="1:14" s="25" customFormat="1">
      <c r="A200"/>
      <c r="B200" s="10"/>
      <c r="C200" s="10"/>
      <c r="D200" s="10"/>
      <c r="E200" s="10"/>
      <c r="F200" s="16"/>
      <c r="G200" s="18"/>
      <c r="H200" s="18"/>
      <c r="I200" s="10"/>
      <c r="J200" s="10"/>
      <c r="K200" s="10"/>
      <c r="L200" s="10"/>
      <c r="M200" s="10"/>
      <c r="N200" s="24"/>
    </row>
    <row r="201" spans="1:14" s="25" customFormat="1">
      <c r="A201"/>
      <c r="B201" s="10"/>
      <c r="C201" s="10"/>
      <c r="D201" s="10"/>
      <c r="E201" s="10"/>
      <c r="F201" s="16"/>
      <c r="G201" s="18"/>
      <c r="H201" s="18"/>
      <c r="I201" s="10"/>
      <c r="J201" s="10"/>
      <c r="K201" s="10"/>
      <c r="L201" s="10"/>
      <c r="M201" s="10"/>
      <c r="N201" s="24"/>
    </row>
    <row r="202" spans="1:14" s="25" customFormat="1">
      <c r="A202"/>
      <c r="B202" s="10"/>
      <c r="C202" s="10"/>
      <c r="D202" s="10"/>
      <c r="E202" s="10"/>
      <c r="F202" s="16"/>
      <c r="G202" s="18"/>
      <c r="H202" s="18"/>
      <c r="I202" s="10"/>
      <c r="J202" s="10"/>
      <c r="K202" s="10"/>
      <c r="L202" s="10"/>
      <c r="M202" s="10"/>
      <c r="N202" s="24"/>
    </row>
    <row r="203" spans="1:14" s="25" customFormat="1">
      <c r="A203"/>
      <c r="B203" s="10"/>
      <c r="C203" s="10"/>
      <c r="D203" s="10"/>
      <c r="E203" s="10"/>
      <c r="F203" s="16"/>
      <c r="G203" s="18"/>
      <c r="H203" s="18"/>
      <c r="I203" s="10"/>
      <c r="J203" s="10"/>
      <c r="K203" s="10"/>
      <c r="L203" s="10"/>
      <c r="M203" s="10"/>
      <c r="N203" s="24"/>
    </row>
    <row r="204" spans="1:14" s="25" customFormat="1">
      <c r="A204"/>
      <c r="B204" s="10"/>
      <c r="C204" s="10"/>
      <c r="D204" s="10"/>
      <c r="E204" s="10"/>
      <c r="F204" s="16"/>
      <c r="G204" s="18"/>
      <c r="H204" s="18"/>
      <c r="I204" s="10"/>
      <c r="J204" s="10"/>
      <c r="K204" s="10"/>
      <c r="L204" s="10"/>
      <c r="M204" s="10"/>
      <c r="N204" s="24"/>
    </row>
    <row r="205" spans="1:14" s="25" customFormat="1">
      <c r="A205"/>
      <c r="B205" s="10"/>
      <c r="C205" s="10"/>
      <c r="D205" s="10"/>
      <c r="E205" s="10"/>
      <c r="F205" s="16"/>
      <c r="G205" s="18"/>
      <c r="H205" s="18"/>
      <c r="I205" s="10"/>
      <c r="J205" s="10"/>
      <c r="K205" s="10"/>
      <c r="L205" s="10"/>
      <c r="M205" s="10"/>
      <c r="N205" s="24"/>
    </row>
    <row r="206" spans="1:14" s="25" customFormat="1">
      <c r="A206"/>
      <c r="B206" s="10"/>
      <c r="C206" s="10"/>
      <c r="D206" s="10"/>
      <c r="E206" s="10"/>
      <c r="F206" s="16"/>
      <c r="G206" s="18"/>
      <c r="H206" s="18"/>
      <c r="I206" s="10"/>
      <c r="J206" s="10"/>
      <c r="K206" s="10"/>
      <c r="L206" s="10"/>
      <c r="M206" s="10"/>
      <c r="N206" s="24"/>
    </row>
    <row r="207" spans="1:14" s="25" customFormat="1">
      <c r="A207"/>
      <c r="B207" s="10"/>
      <c r="C207" s="10"/>
      <c r="D207" s="10"/>
      <c r="E207" s="10"/>
      <c r="F207" s="16"/>
      <c r="G207" s="18"/>
      <c r="H207" s="18"/>
      <c r="I207" s="10"/>
      <c r="J207" s="10"/>
      <c r="K207" s="10"/>
      <c r="L207" s="10"/>
      <c r="M207" s="10"/>
      <c r="N207" s="24"/>
    </row>
    <row r="208" spans="1:14" s="25" customFormat="1">
      <c r="A208"/>
      <c r="B208" s="10"/>
      <c r="C208" s="10"/>
      <c r="D208" s="10"/>
      <c r="E208" s="10"/>
      <c r="F208" s="16"/>
      <c r="G208" s="18"/>
      <c r="H208" s="18"/>
      <c r="I208" s="10"/>
      <c r="J208" s="10"/>
      <c r="K208" s="10"/>
      <c r="L208" s="10"/>
      <c r="M208" s="10"/>
      <c r="N208" s="24"/>
    </row>
    <row r="209" spans="1:14" s="25" customFormat="1">
      <c r="A209"/>
      <c r="B209" s="10"/>
      <c r="C209" s="10"/>
      <c r="D209" s="10"/>
      <c r="E209" s="10"/>
      <c r="F209" s="16"/>
      <c r="G209" s="18"/>
      <c r="H209" s="18"/>
      <c r="I209" s="10"/>
      <c r="J209" s="10"/>
      <c r="K209" s="10"/>
      <c r="L209" s="10"/>
      <c r="M209" s="10"/>
      <c r="N209" s="24"/>
    </row>
    <row r="210" spans="1:14" s="25" customFormat="1">
      <c r="A210"/>
      <c r="B210" s="10"/>
      <c r="C210" s="10"/>
      <c r="D210" s="10"/>
      <c r="E210" s="10"/>
      <c r="F210" s="16"/>
      <c r="G210" s="18"/>
      <c r="H210" s="18"/>
      <c r="I210" s="10"/>
      <c r="J210" s="10"/>
      <c r="K210" s="10"/>
      <c r="L210" s="10"/>
      <c r="M210" s="10"/>
      <c r="N210" s="24"/>
    </row>
    <row r="211" spans="1:14" s="25" customFormat="1">
      <c r="A211"/>
      <c r="B211" s="10"/>
      <c r="C211" s="10"/>
      <c r="D211" s="10"/>
      <c r="E211" s="10"/>
      <c r="F211" s="16"/>
      <c r="G211" s="18"/>
      <c r="H211" s="18"/>
      <c r="I211" s="10"/>
      <c r="J211" s="10"/>
      <c r="K211" s="10"/>
      <c r="L211" s="10"/>
      <c r="M211" s="10"/>
      <c r="N211" s="24"/>
    </row>
    <row r="212" spans="1:14" s="25" customFormat="1">
      <c r="A212"/>
      <c r="B212" s="10"/>
      <c r="C212" s="10"/>
      <c r="D212" s="10"/>
      <c r="E212" s="10"/>
      <c r="F212" s="16"/>
      <c r="G212" s="18"/>
      <c r="H212" s="18"/>
      <c r="I212" s="10"/>
      <c r="J212" s="10"/>
      <c r="K212" s="10"/>
      <c r="L212" s="10"/>
      <c r="M212" s="10"/>
      <c r="N212" s="24"/>
    </row>
    <row r="213" spans="1:14" s="25" customFormat="1">
      <c r="A213"/>
      <c r="B213" s="10"/>
      <c r="C213" s="10"/>
      <c r="D213" s="10"/>
      <c r="E213" s="10"/>
      <c r="F213" s="16"/>
      <c r="G213" s="18"/>
      <c r="H213" s="18"/>
      <c r="I213" s="10"/>
      <c r="J213" s="10"/>
      <c r="K213" s="10"/>
      <c r="L213" s="10"/>
      <c r="M213" s="10"/>
      <c r="N213" s="24"/>
    </row>
    <row r="214" spans="1:14" s="25" customFormat="1">
      <c r="A214"/>
      <c r="B214" s="10"/>
      <c r="C214" s="10"/>
      <c r="D214" s="10"/>
      <c r="E214" s="10"/>
      <c r="F214" s="16"/>
      <c r="G214" s="18"/>
      <c r="H214" s="18"/>
      <c r="I214" s="10"/>
      <c r="J214" s="10"/>
      <c r="K214" s="10"/>
      <c r="L214" s="10"/>
      <c r="M214" s="10"/>
      <c r="N214" s="24"/>
    </row>
    <row r="215" spans="1:14" s="25" customFormat="1">
      <c r="A215"/>
      <c r="B215" s="10"/>
      <c r="C215" s="10"/>
      <c r="D215" s="10"/>
      <c r="E215" s="10"/>
      <c r="F215" s="16"/>
      <c r="G215" s="18"/>
      <c r="H215" s="18"/>
      <c r="I215" s="10"/>
      <c r="J215" s="10"/>
      <c r="K215" s="10"/>
      <c r="L215" s="10"/>
      <c r="M215" s="10"/>
      <c r="N215" s="24"/>
    </row>
    <row r="216" spans="1:14" s="25" customFormat="1">
      <c r="A216"/>
      <c r="B216" s="10"/>
      <c r="C216" s="10"/>
      <c r="D216" s="10"/>
      <c r="E216" s="10"/>
      <c r="F216" s="16"/>
      <c r="G216" s="18"/>
      <c r="H216" s="18"/>
      <c r="I216" s="10"/>
      <c r="J216" s="10"/>
      <c r="K216" s="10"/>
      <c r="L216" s="10"/>
      <c r="M216" s="10"/>
      <c r="N216" s="24"/>
    </row>
    <row r="217" spans="1:14" s="23" customFormat="1">
      <c r="A217"/>
      <c r="B217" s="10"/>
      <c r="C217" s="10"/>
      <c r="D217" s="10"/>
      <c r="E217" s="10"/>
      <c r="F217" s="16"/>
      <c r="G217" s="18"/>
      <c r="H217" s="18"/>
      <c r="I217" s="10"/>
      <c r="J217" s="10"/>
      <c r="K217" s="10"/>
      <c r="L217" s="10"/>
      <c r="M217" s="10"/>
      <c r="N217" s="22"/>
    </row>
    <row r="218" spans="1:14" s="23" customFormat="1">
      <c r="A218"/>
      <c r="B218" s="10"/>
      <c r="C218" s="10"/>
      <c r="D218" s="10"/>
      <c r="E218" s="10"/>
      <c r="F218" s="16"/>
      <c r="G218" s="18"/>
      <c r="H218" s="18"/>
      <c r="I218" s="10"/>
      <c r="J218" s="10"/>
      <c r="K218" s="10"/>
      <c r="L218" s="10"/>
      <c r="M218" s="10"/>
      <c r="N218" s="22"/>
    </row>
    <row r="219" spans="1:14" s="23" customFormat="1">
      <c r="A219"/>
      <c r="B219" s="10"/>
      <c r="C219" s="10"/>
      <c r="D219" s="10"/>
      <c r="E219" s="10"/>
      <c r="F219" s="16"/>
      <c r="G219" s="18"/>
      <c r="H219" s="18"/>
      <c r="I219" s="10"/>
      <c r="J219" s="10"/>
      <c r="K219" s="10"/>
      <c r="L219" s="10"/>
      <c r="M219" s="10"/>
      <c r="N219" s="22"/>
    </row>
    <row r="220" spans="1:14" s="23" customFormat="1">
      <c r="A220"/>
      <c r="B220" s="10"/>
      <c r="C220" s="10"/>
      <c r="D220" s="10"/>
      <c r="E220" s="10"/>
      <c r="F220" s="16"/>
      <c r="G220" s="18"/>
      <c r="H220" s="18"/>
      <c r="I220" s="10"/>
      <c r="J220" s="10"/>
      <c r="K220" s="10"/>
      <c r="L220" s="10"/>
      <c r="M220" s="10"/>
      <c r="N220" s="22"/>
    </row>
    <row r="221" spans="1:14" s="23" customFormat="1">
      <c r="A221"/>
      <c r="B221" s="10"/>
      <c r="C221" s="10"/>
      <c r="D221" s="10"/>
      <c r="E221" s="10"/>
      <c r="F221" s="16"/>
      <c r="G221" s="18"/>
      <c r="H221" s="18"/>
      <c r="I221" s="10"/>
      <c r="J221" s="10"/>
      <c r="K221" s="10"/>
      <c r="L221" s="10"/>
      <c r="M221" s="10"/>
      <c r="N221" s="22"/>
    </row>
    <row r="222" spans="1:14" s="23" customFormat="1">
      <c r="A222"/>
      <c r="B222" s="10"/>
      <c r="C222" s="10"/>
      <c r="D222" s="10"/>
      <c r="E222" s="10"/>
      <c r="F222" s="16"/>
      <c r="G222" s="18"/>
      <c r="H222" s="18"/>
      <c r="I222" s="10"/>
      <c r="J222" s="10"/>
      <c r="K222" s="10"/>
      <c r="L222" s="10"/>
      <c r="M222" s="10"/>
      <c r="N222" s="22"/>
    </row>
    <row r="223" spans="1:14" s="23" customFormat="1">
      <c r="A223"/>
      <c r="B223" s="10"/>
      <c r="C223" s="10"/>
      <c r="D223" s="10"/>
      <c r="E223" s="10"/>
      <c r="F223" s="16"/>
      <c r="G223" s="18"/>
      <c r="H223" s="18"/>
      <c r="I223" s="10"/>
      <c r="J223" s="10"/>
      <c r="K223" s="10"/>
      <c r="L223" s="10"/>
      <c r="M223" s="10"/>
      <c r="N223" s="22"/>
    </row>
    <row r="224" spans="1:14" s="23" customFormat="1">
      <c r="A224"/>
      <c r="B224" s="10"/>
      <c r="C224" s="10"/>
      <c r="D224" s="10"/>
      <c r="E224" s="10"/>
      <c r="F224" s="16"/>
      <c r="G224" s="18"/>
      <c r="H224" s="18"/>
      <c r="I224" s="10"/>
      <c r="J224" s="10"/>
      <c r="K224" s="10"/>
      <c r="L224" s="10"/>
      <c r="M224" s="10"/>
      <c r="N224" s="22"/>
    </row>
    <row r="225" spans="1:14" s="23" customFormat="1">
      <c r="A225"/>
      <c r="B225" s="10"/>
      <c r="C225" s="10"/>
      <c r="D225" s="10"/>
      <c r="E225" s="10"/>
      <c r="F225" s="16"/>
      <c r="G225" s="18"/>
      <c r="H225" s="18"/>
      <c r="I225" s="10"/>
      <c r="J225" s="10"/>
      <c r="K225" s="10"/>
      <c r="L225" s="10"/>
      <c r="M225" s="10"/>
      <c r="N225" s="22"/>
    </row>
    <row r="226" spans="1:14" s="23" customFormat="1">
      <c r="A226"/>
      <c r="B226" s="10"/>
      <c r="C226" s="10"/>
      <c r="D226" s="10"/>
      <c r="E226" s="10"/>
      <c r="F226" s="16"/>
      <c r="G226" s="18"/>
      <c r="H226" s="18"/>
      <c r="I226" s="10"/>
      <c r="J226" s="10"/>
      <c r="K226" s="10"/>
      <c r="L226" s="10"/>
      <c r="M226" s="10"/>
      <c r="N226" s="22"/>
    </row>
    <row r="228" spans="1:14" ht="24.95" customHeight="1"/>
    <row r="229" spans="1:14" ht="24.95" customHeight="1"/>
    <row r="230" spans="1:14" ht="24.95" customHeight="1"/>
  </sheetData>
  <mergeCells count="1">
    <mergeCell ref="A1:M1"/>
  </mergeCells>
  <phoneticPr fontId="4" type="noConversion"/>
  <hyperlinks>
    <hyperlink ref="D57" r:id="rId1"/>
  </hyperlinks>
  <pageMargins left="0.7" right="0.7" top="0.75" bottom="0.75" header="0.3" footer="0.3"/>
  <pageSetup paperSize="9" orientation="landscape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B19" sqref="B19:N59"/>
    </sheetView>
  </sheetViews>
  <sheetFormatPr defaultRowHeight="16.5"/>
  <sheetData>
    <row r="1" spans="1:13">
      <c r="B1" s="3" t="s">
        <v>12</v>
      </c>
      <c r="C1" s="3"/>
      <c r="D1" s="3" t="s">
        <v>13</v>
      </c>
      <c r="E1" s="3"/>
      <c r="F1" s="4"/>
      <c r="G1" s="3"/>
      <c r="H1" s="3">
        <v>6420</v>
      </c>
      <c r="I1" s="3"/>
      <c r="J1" s="3" t="s">
        <v>15</v>
      </c>
      <c r="K1" s="3" t="s">
        <v>16</v>
      </c>
      <c r="L1" s="3" t="s">
        <v>16</v>
      </c>
      <c r="M1" s="3" t="s">
        <v>17</v>
      </c>
    </row>
    <row r="2" spans="1:13" s="5" customFormat="1">
      <c r="A2" s="1"/>
      <c r="B2" s="3" t="s">
        <v>18</v>
      </c>
      <c r="C2" s="3" t="s">
        <v>21</v>
      </c>
      <c r="D2" s="3" t="s">
        <v>20</v>
      </c>
      <c r="E2" s="4" t="s">
        <v>22</v>
      </c>
      <c r="F2" s="4"/>
      <c r="G2" s="3"/>
      <c r="H2" s="3">
        <v>2985</v>
      </c>
      <c r="I2" s="3"/>
      <c r="J2" s="3" t="s">
        <v>15</v>
      </c>
      <c r="K2" s="3" t="s">
        <v>16</v>
      </c>
      <c r="L2" s="3" t="s">
        <v>16</v>
      </c>
      <c r="M2" s="3" t="s">
        <v>19</v>
      </c>
    </row>
    <row r="3" spans="1:13" s="6" customFormat="1">
      <c r="B3" s="6" t="s">
        <v>23</v>
      </c>
      <c r="D3" s="6" t="s">
        <v>24</v>
      </c>
      <c r="E3" s="7" t="s">
        <v>25</v>
      </c>
      <c r="F3" s="7"/>
      <c r="H3" s="6">
        <v>1040</v>
      </c>
      <c r="J3" s="3" t="s">
        <v>15</v>
      </c>
      <c r="K3" s="3" t="s">
        <v>16</v>
      </c>
      <c r="L3" s="3" t="s">
        <v>16</v>
      </c>
      <c r="M3" s="6" t="s">
        <v>26</v>
      </c>
    </row>
    <row r="4" spans="1:13" s="6" customFormat="1">
      <c r="B4" s="6" t="s">
        <v>28</v>
      </c>
      <c r="D4" s="6" t="s">
        <v>30</v>
      </c>
      <c r="F4" s="7"/>
      <c r="H4" s="8">
        <v>32000</v>
      </c>
      <c r="J4" s="3" t="s">
        <v>15</v>
      </c>
      <c r="K4" s="3" t="s">
        <v>16</v>
      </c>
      <c r="L4" s="3" t="s">
        <v>16</v>
      </c>
      <c r="M4" s="3" t="s">
        <v>29</v>
      </c>
    </row>
    <row r="5" spans="1:13">
      <c r="B5" s="6" t="s">
        <v>31</v>
      </c>
      <c r="C5" t="s">
        <v>32</v>
      </c>
      <c r="D5" s="6" t="s">
        <v>33</v>
      </c>
      <c r="E5" s="2" t="s">
        <v>34</v>
      </c>
      <c r="F5" s="2"/>
      <c r="H5">
        <v>1610</v>
      </c>
      <c r="J5" s="3" t="s">
        <v>15</v>
      </c>
      <c r="K5" s="3" t="s">
        <v>16</v>
      </c>
      <c r="L5" s="3" t="s">
        <v>16</v>
      </c>
      <c r="M5" s="6" t="s">
        <v>35</v>
      </c>
    </row>
    <row r="6" spans="1:13">
      <c r="B6" s="6" t="s">
        <v>36</v>
      </c>
      <c r="C6" t="s">
        <v>37</v>
      </c>
      <c r="D6" s="6" t="s">
        <v>38</v>
      </c>
      <c r="E6" s="2" t="s">
        <v>39</v>
      </c>
      <c r="F6" s="2"/>
      <c r="H6">
        <v>1400</v>
      </c>
      <c r="J6" s="3" t="s">
        <v>15</v>
      </c>
      <c r="K6" s="3" t="s">
        <v>16</v>
      </c>
      <c r="L6" s="3" t="s">
        <v>16</v>
      </c>
      <c r="M6" s="6" t="s">
        <v>40</v>
      </c>
    </row>
    <row r="19" spans="2:14">
      <c r="B19" s="19">
        <v>39</v>
      </c>
      <c r="C19" s="12" t="str">
        <f>T("讀者劇場-RT如何教 Readers Theater in the classroom")</f>
        <v>讀者劇場-RT如何教 Readers Theater in the classroom</v>
      </c>
      <c r="D19" s="12" t="str">
        <f>T("Lois Walker")</f>
        <v>Lois Walker</v>
      </c>
      <c r="E19" s="12"/>
      <c r="F19" s="12"/>
      <c r="G19" s="20" t="str">
        <f>T("9867534905")</f>
        <v>9867534905</v>
      </c>
      <c r="H19" s="21">
        <v>1</v>
      </c>
      <c r="I19" s="21">
        <v>490</v>
      </c>
      <c r="J19" s="12">
        <f>H19*I19</f>
        <v>490</v>
      </c>
      <c r="K19" s="12" t="s">
        <v>402</v>
      </c>
      <c r="L19" s="12" t="s">
        <v>402</v>
      </c>
      <c r="M19" s="9" t="s">
        <v>45</v>
      </c>
      <c r="N19" s="12"/>
    </row>
    <row r="20" spans="2:14">
      <c r="B20" s="19">
        <v>40</v>
      </c>
      <c r="C20" s="12" t="str">
        <f>T("Tuesdays with Morrie")</f>
        <v>Tuesdays with Morrie</v>
      </c>
      <c r="D20" s="12" t="str">
        <f>T("Albom, Mitch")</f>
        <v>Albom, Mitch</v>
      </c>
      <c r="E20" s="12"/>
      <c r="F20" s="12"/>
      <c r="G20" s="20" t="str">
        <f>T("9780385496490")</f>
        <v>9780385496490</v>
      </c>
      <c r="H20" s="21">
        <v>1</v>
      </c>
      <c r="I20" s="21">
        <v>280</v>
      </c>
      <c r="J20" s="12">
        <f t="shared" ref="J20:J59" si="0">H20*I20</f>
        <v>280</v>
      </c>
      <c r="K20" s="12" t="s">
        <v>402</v>
      </c>
      <c r="L20" s="12" t="s">
        <v>402</v>
      </c>
      <c r="M20" s="9" t="s">
        <v>45</v>
      </c>
      <c r="N20" s="12"/>
    </row>
    <row r="21" spans="2:14" ht="71.25">
      <c r="B21" s="19">
        <v>41</v>
      </c>
      <c r="C21" s="12" t="str">
        <f>T("Twelve Years a Slave")</f>
        <v>Twelve Years a Slave</v>
      </c>
      <c r="D21" s="34" t="s">
        <v>405</v>
      </c>
      <c r="E21" s="12"/>
      <c r="F21" s="12"/>
      <c r="G21" s="20" t="str">
        <f>T("9780393264241")</f>
        <v>9780393264241</v>
      </c>
      <c r="H21" s="21">
        <v>1</v>
      </c>
      <c r="I21" s="21">
        <v>438</v>
      </c>
      <c r="J21" s="12">
        <f t="shared" si="0"/>
        <v>438</v>
      </c>
      <c r="K21" s="12" t="s">
        <v>402</v>
      </c>
      <c r="L21" s="12" t="s">
        <v>402</v>
      </c>
      <c r="M21" s="9" t="s">
        <v>45</v>
      </c>
      <c r="N21" s="12"/>
    </row>
    <row r="22" spans="2:14">
      <c r="B22" s="19">
        <v>42</v>
      </c>
      <c r="C22" s="12" t="str">
        <f>T("Kite Runner (Movie tie-in edition)")</f>
        <v>Kite Runner (Movie tie-in edition)</v>
      </c>
      <c r="D22" s="12" t="str">
        <f>T("Hosseini, Khaled")</f>
        <v>Hosseini, Khaled</v>
      </c>
      <c r="E22" s="12"/>
      <c r="F22" s="12"/>
      <c r="G22" s="20" t="str">
        <f>T("9781594483011")</f>
        <v>9781594483011</v>
      </c>
      <c r="H22" s="21">
        <v>1</v>
      </c>
      <c r="I22" s="21">
        <v>280</v>
      </c>
      <c r="J22" s="12">
        <f t="shared" si="0"/>
        <v>280</v>
      </c>
      <c r="K22" s="12" t="s">
        <v>402</v>
      </c>
      <c r="L22" s="12" t="s">
        <v>402</v>
      </c>
      <c r="M22" s="9" t="s">
        <v>45</v>
      </c>
      <c r="N22" s="12"/>
    </row>
    <row r="23" spans="2:14">
      <c r="B23" s="19">
        <v>43</v>
      </c>
      <c r="C23" s="12" t="str">
        <f>T("Perks of Being a Wallflower")</f>
        <v>Perks of Being a Wallflower</v>
      </c>
      <c r="D23" s="12" t="str">
        <f>T("Chbosky, Stephen")</f>
        <v>Chbosky, Stephen</v>
      </c>
      <c r="E23" s="12"/>
      <c r="F23" s="12"/>
      <c r="G23" s="20" t="str">
        <f>T("9781451696196")</f>
        <v>9781451696196</v>
      </c>
      <c r="H23" s="21">
        <v>1</v>
      </c>
      <c r="I23" s="21">
        <v>525</v>
      </c>
      <c r="J23" s="12">
        <f t="shared" si="0"/>
        <v>525</v>
      </c>
      <c r="K23" s="12" t="s">
        <v>402</v>
      </c>
      <c r="L23" s="12" t="s">
        <v>402</v>
      </c>
      <c r="M23" s="9" t="s">
        <v>45</v>
      </c>
      <c r="N23" s="12"/>
    </row>
    <row r="24" spans="2:14">
      <c r="B24" s="19">
        <v>44</v>
      </c>
      <c r="C24" s="12" t="str">
        <f>T("Wonder Movie Tie-In Edition")</f>
        <v>Wonder Movie Tie-In Edition</v>
      </c>
      <c r="D24" s="12" t="str">
        <f>T("Palacio, R. J.")</f>
        <v>Palacio, R. J.</v>
      </c>
      <c r="E24" s="12"/>
      <c r="F24" s="12"/>
      <c r="G24" s="20" t="str">
        <f>T("9781524764463")</f>
        <v>9781524764463</v>
      </c>
      <c r="H24" s="21">
        <v>1</v>
      </c>
      <c r="I24" s="21">
        <v>350</v>
      </c>
      <c r="J24" s="12">
        <f t="shared" si="0"/>
        <v>350</v>
      </c>
      <c r="K24" s="12" t="s">
        <v>402</v>
      </c>
      <c r="L24" s="12" t="s">
        <v>402</v>
      </c>
      <c r="M24" s="9" t="s">
        <v>45</v>
      </c>
      <c r="N24" s="12"/>
    </row>
    <row r="25" spans="2:14">
      <c r="B25" s="19">
        <v>45</v>
      </c>
      <c r="C25" s="12" t="str">
        <f>T("A Long Way Home")</f>
        <v>A Long Way Home</v>
      </c>
      <c r="D25" s="12" t="str">
        <f>T("Brierley, Saroo/ Buttrose, Larry")</f>
        <v>Brierley, Saroo/ Buttrose, Larry</v>
      </c>
      <c r="E25" s="12"/>
      <c r="F25" s="12"/>
      <c r="G25" s="20" t="str">
        <f>T("9780425276198")</f>
        <v>9780425276198</v>
      </c>
      <c r="H25" s="21">
        <v>1</v>
      </c>
      <c r="I25" s="21">
        <v>560</v>
      </c>
      <c r="J25" s="12">
        <f t="shared" si="0"/>
        <v>560</v>
      </c>
      <c r="K25" s="12" t="s">
        <v>402</v>
      </c>
      <c r="L25" s="12" t="s">
        <v>402</v>
      </c>
      <c r="M25" s="9" t="s">
        <v>45</v>
      </c>
      <c r="N25" s="12"/>
    </row>
    <row r="26" spans="2:14">
      <c r="B26" s="19">
        <v>46</v>
      </c>
      <c r="C26" s="12" t="s">
        <v>407</v>
      </c>
      <c r="D26" s="12" t="s">
        <v>408</v>
      </c>
      <c r="E26" s="12"/>
      <c r="F26" s="12"/>
      <c r="G26" s="20" t="s">
        <v>409</v>
      </c>
      <c r="H26" s="21">
        <v>1</v>
      </c>
      <c r="I26" s="21">
        <v>700</v>
      </c>
      <c r="J26" s="12">
        <f t="shared" si="0"/>
        <v>700</v>
      </c>
      <c r="K26" s="12" t="s">
        <v>402</v>
      </c>
      <c r="L26" s="12" t="s">
        <v>402</v>
      </c>
      <c r="M26" s="9" t="s">
        <v>45</v>
      </c>
      <c r="N26" s="12"/>
    </row>
    <row r="27" spans="2:14">
      <c r="B27" s="19">
        <v>47</v>
      </c>
      <c r="C27" s="12" t="s">
        <v>410</v>
      </c>
      <c r="D27" s="12" t="s">
        <v>408</v>
      </c>
      <c r="E27" s="12"/>
      <c r="F27" s="12"/>
      <c r="G27" s="20" t="s">
        <v>411</v>
      </c>
      <c r="H27" s="21">
        <v>1</v>
      </c>
      <c r="I27" s="21">
        <v>700</v>
      </c>
      <c r="J27" s="12">
        <f t="shared" si="0"/>
        <v>700</v>
      </c>
      <c r="K27" s="12" t="s">
        <v>402</v>
      </c>
      <c r="L27" s="12" t="s">
        <v>402</v>
      </c>
      <c r="M27" s="9" t="s">
        <v>45</v>
      </c>
      <c r="N27" s="12"/>
    </row>
    <row r="28" spans="2:14">
      <c r="B28" s="19">
        <v>48</v>
      </c>
      <c r="C28" s="12" t="s">
        <v>412</v>
      </c>
      <c r="D28" s="12" t="s">
        <v>408</v>
      </c>
      <c r="E28" s="12"/>
      <c r="F28" s="12"/>
      <c r="G28" s="20" t="s">
        <v>413</v>
      </c>
      <c r="H28" s="21">
        <v>1</v>
      </c>
      <c r="I28" s="21">
        <v>595</v>
      </c>
      <c r="J28" s="12">
        <f t="shared" si="0"/>
        <v>595</v>
      </c>
      <c r="K28" s="12" t="s">
        <v>402</v>
      </c>
      <c r="L28" s="12" t="s">
        <v>402</v>
      </c>
      <c r="M28" s="9" t="s">
        <v>45</v>
      </c>
      <c r="N28" s="12"/>
    </row>
    <row r="29" spans="2:14">
      <c r="B29" s="19">
        <v>49</v>
      </c>
      <c r="C29" s="12" t="s">
        <v>414</v>
      </c>
      <c r="D29" s="12" t="s">
        <v>408</v>
      </c>
      <c r="E29" s="12"/>
      <c r="F29" s="12"/>
      <c r="G29" s="20" t="s">
        <v>415</v>
      </c>
      <c r="H29" s="21">
        <v>1</v>
      </c>
      <c r="I29" s="21">
        <v>700</v>
      </c>
      <c r="J29" s="12">
        <f t="shared" si="0"/>
        <v>700</v>
      </c>
      <c r="K29" s="12" t="s">
        <v>402</v>
      </c>
      <c r="L29" s="12" t="s">
        <v>402</v>
      </c>
      <c r="M29" s="9" t="s">
        <v>45</v>
      </c>
      <c r="N29" s="12"/>
    </row>
    <row r="30" spans="2:14">
      <c r="B30" s="19">
        <v>50</v>
      </c>
      <c r="C30" s="12" t="s">
        <v>416</v>
      </c>
      <c r="D30" s="12" t="s">
        <v>408</v>
      </c>
      <c r="E30" s="12"/>
      <c r="F30" s="12"/>
      <c r="G30" s="20" t="s">
        <v>417</v>
      </c>
      <c r="H30" s="21">
        <v>1</v>
      </c>
      <c r="I30" s="21">
        <v>595</v>
      </c>
      <c r="J30" s="12">
        <f t="shared" si="0"/>
        <v>595</v>
      </c>
      <c r="K30" s="12" t="s">
        <v>402</v>
      </c>
      <c r="L30" s="12" t="s">
        <v>402</v>
      </c>
      <c r="M30" s="9" t="s">
        <v>45</v>
      </c>
      <c r="N30" s="12"/>
    </row>
    <row r="31" spans="2:14">
      <c r="B31" s="19">
        <v>51</v>
      </c>
      <c r="C31" s="12" t="s">
        <v>418</v>
      </c>
      <c r="D31" s="12" t="s">
        <v>419</v>
      </c>
      <c r="E31" s="12"/>
      <c r="F31" s="12"/>
      <c r="G31" s="20">
        <v>9780062363602</v>
      </c>
      <c r="H31" s="21">
        <v>1</v>
      </c>
      <c r="I31" s="21">
        <v>560</v>
      </c>
      <c r="J31" s="12">
        <f t="shared" si="0"/>
        <v>560</v>
      </c>
      <c r="K31" s="12" t="s">
        <v>402</v>
      </c>
      <c r="L31" s="12" t="s">
        <v>402</v>
      </c>
      <c r="M31" s="9" t="s">
        <v>45</v>
      </c>
      <c r="N31" s="12"/>
    </row>
    <row r="32" spans="2:14">
      <c r="B32" s="19">
        <v>52</v>
      </c>
      <c r="C32" s="12" t="s">
        <v>420</v>
      </c>
      <c r="D32" s="12" t="s">
        <v>421</v>
      </c>
      <c r="E32" s="12"/>
      <c r="F32" s="12"/>
      <c r="G32" s="20">
        <v>9780804168915</v>
      </c>
      <c r="H32" s="21">
        <v>1</v>
      </c>
      <c r="I32" s="21">
        <v>280</v>
      </c>
      <c r="J32" s="12">
        <f t="shared" si="0"/>
        <v>280</v>
      </c>
      <c r="K32" s="12" t="s">
        <v>402</v>
      </c>
      <c r="L32" s="12" t="s">
        <v>402</v>
      </c>
      <c r="M32" s="9" t="s">
        <v>45</v>
      </c>
      <c r="N32" s="12"/>
    </row>
    <row r="33" spans="2:14">
      <c r="B33" s="19">
        <v>53</v>
      </c>
      <c r="C33" s="12" t="s">
        <v>422</v>
      </c>
      <c r="D33" s="12" t="s">
        <v>423</v>
      </c>
      <c r="E33" s="12"/>
      <c r="F33" s="12"/>
      <c r="G33" s="20">
        <v>226500667</v>
      </c>
      <c r="H33" s="21">
        <v>1</v>
      </c>
      <c r="I33" s="21">
        <v>300</v>
      </c>
      <c r="J33" s="12">
        <f t="shared" si="0"/>
        <v>300</v>
      </c>
      <c r="K33" s="12" t="s">
        <v>402</v>
      </c>
      <c r="L33" s="12" t="s">
        <v>402</v>
      </c>
      <c r="M33" s="9" t="s">
        <v>45</v>
      </c>
      <c r="N33" s="12"/>
    </row>
    <row r="34" spans="2:14">
      <c r="B34" s="19">
        <v>54</v>
      </c>
      <c r="C34" s="12" t="str">
        <f>T("Stick Kids Workbook Grade PreK: Alphabet Games and Puzzles")</f>
        <v>Stick Kids Workbook Grade PreK: Alphabet Games and Puzzles</v>
      </c>
      <c r="D34" s="12" t="str">
        <f>T("")</f>
        <v/>
      </c>
      <c r="E34" s="12"/>
      <c r="F34" s="12"/>
      <c r="G34" s="20" t="str">
        <f>T("9781616017712")</f>
        <v>9781616017712</v>
      </c>
      <c r="H34" s="21">
        <v>1</v>
      </c>
      <c r="I34" s="21">
        <v>150</v>
      </c>
      <c r="J34" s="12">
        <f t="shared" si="0"/>
        <v>150</v>
      </c>
      <c r="K34" s="12" t="s">
        <v>402</v>
      </c>
      <c r="L34" s="12" t="s">
        <v>402</v>
      </c>
      <c r="M34" s="9" t="s">
        <v>45</v>
      </c>
      <c r="N34" s="12"/>
    </row>
    <row r="35" spans="2:14">
      <c r="B35" s="19">
        <v>55</v>
      </c>
      <c r="C35" s="12" t="str">
        <f>T("Stick Kids Workbook Grade PreK: Alphabet Hidden Objects")</f>
        <v>Stick Kids Workbook Grade PreK: Alphabet Hidden Objects</v>
      </c>
      <c r="D35" s="12" t="str">
        <f>T("")</f>
        <v/>
      </c>
      <c r="E35" s="12"/>
      <c r="F35" s="12"/>
      <c r="G35" s="20" t="str">
        <f>T("9781616017736")</f>
        <v>9781616017736</v>
      </c>
      <c r="H35" s="21">
        <v>1</v>
      </c>
      <c r="I35" s="21">
        <v>150</v>
      </c>
      <c r="J35" s="12">
        <f t="shared" si="0"/>
        <v>150</v>
      </c>
      <c r="K35" s="12" t="s">
        <v>402</v>
      </c>
      <c r="L35" s="12" t="s">
        <v>402</v>
      </c>
      <c r="M35" s="9" t="s">
        <v>45</v>
      </c>
      <c r="N35" s="12"/>
    </row>
    <row r="36" spans="2:14">
      <c r="B36" s="19">
        <v>56</v>
      </c>
      <c r="C36" s="12" t="str">
        <f>T("Stick Kids Workbook Grade K: Printing Practice")</f>
        <v>Stick Kids Workbook Grade K: Printing Practice</v>
      </c>
      <c r="D36" s="12" t="str">
        <f>T("")</f>
        <v/>
      </c>
      <c r="E36" s="12"/>
      <c r="F36" s="12"/>
      <c r="G36" s="20" t="str">
        <f>T("9781616017842")</f>
        <v>9781616017842</v>
      </c>
      <c r="H36" s="21">
        <v>1</v>
      </c>
      <c r="I36" s="21">
        <v>150</v>
      </c>
      <c r="J36" s="12">
        <f t="shared" si="0"/>
        <v>150</v>
      </c>
      <c r="K36" s="12" t="s">
        <v>402</v>
      </c>
      <c r="L36" s="12" t="s">
        <v>402</v>
      </c>
      <c r="M36" s="9" t="s">
        <v>45</v>
      </c>
      <c r="N36" s="12"/>
    </row>
    <row r="37" spans="2:14">
      <c r="B37" s="19">
        <v>57</v>
      </c>
      <c r="C37" s="12" t="str">
        <f>T("Stick Kids Workbook Grade K: Kindergarten Reading")</f>
        <v>Stick Kids Workbook Grade K: Kindergarten Reading</v>
      </c>
      <c r="D37" s="12" t="str">
        <f>T("")</f>
        <v/>
      </c>
      <c r="E37" s="12"/>
      <c r="F37" s="12"/>
      <c r="G37" s="20" t="str">
        <f>T("9781616017804")</f>
        <v>9781616017804</v>
      </c>
      <c r="H37" s="21">
        <v>1</v>
      </c>
      <c r="I37" s="21">
        <v>150</v>
      </c>
      <c r="J37" s="12">
        <f t="shared" si="0"/>
        <v>150</v>
      </c>
      <c r="K37" s="12" t="s">
        <v>402</v>
      </c>
      <c r="L37" s="12" t="s">
        <v>402</v>
      </c>
      <c r="M37" s="9" t="s">
        <v>45</v>
      </c>
      <c r="N37" s="12"/>
    </row>
    <row r="38" spans="2:14">
      <c r="B38" s="19">
        <v>58</v>
      </c>
      <c r="C38" s="12" t="str">
        <f>T("Nonfiction Sight Word Readers Level A (with CD)")</f>
        <v>Nonfiction Sight Word Readers Level A (with CD)</v>
      </c>
      <c r="D38" s="12" t="str">
        <f t="shared" ref="D38:D46" si="1">T("")</f>
        <v/>
      </c>
      <c r="E38" s="12"/>
      <c r="F38" s="12"/>
      <c r="G38" s="20" t="str">
        <f>T("9555717703467")</f>
        <v>9555717703467</v>
      </c>
      <c r="H38" s="21">
        <v>1</v>
      </c>
      <c r="I38" s="21">
        <v>1050</v>
      </c>
      <c r="J38" s="12">
        <f t="shared" si="0"/>
        <v>1050</v>
      </c>
      <c r="K38" s="12" t="s">
        <v>403</v>
      </c>
      <c r="L38" s="12" t="s">
        <v>403</v>
      </c>
      <c r="M38" s="9" t="s">
        <v>45</v>
      </c>
      <c r="N38" s="12"/>
    </row>
    <row r="39" spans="2:14">
      <c r="B39" s="19">
        <v>59</v>
      </c>
      <c r="C39" s="12" t="str">
        <f>T("Nonfiction Sight Word Readers Level B (with CD)")</f>
        <v>Nonfiction Sight Word Readers Level B (with CD)</v>
      </c>
      <c r="D39" s="12" t="str">
        <f>T("")</f>
        <v/>
      </c>
      <c r="E39" s="12"/>
      <c r="F39" s="12"/>
      <c r="G39" s="20" t="str">
        <f>T("9555717703474")</f>
        <v>9555717703474</v>
      </c>
      <c r="H39" s="21">
        <v>1</v>
      </c>
      <c r="I39" s="21">
        <v>1050</v>
      </c>
      <c r="J39" s="12">
        <f t="shared" si="0"/>
        <v>1050</v>
      </c>
      <c r="K39" s="12" t="s">
        <v>403</v>
      </c>
      <c r="L39" s="12" t="s">
        <v>403</v>
      </c>
      <c r="M39" s="9" t="s">
        <v>45</v>
      </c>
      <c r="N39" s="12"/>
    </row>
    <row r="40" spans="2:14">
      <c r="B40" s="19">
        <v>60</v>
      </c>
      <c r="C40" s="12" t="str">
        <f>T("Nonfiction Sight Word Readers Level C (with CD)")</f>
        <v>Nonfiction Sight Word Readers Level C (with CD)</v>
      </c>
      <c r="D40" s="12" t="str">
        <f t="shared" si="1"/>
        <v/>
      </c>
      <c r="E40" s="12"/>
      <c r="F40" s="12"/>
      <c r="G40" s="20" t="str">
        <f>T("9555717703481")</f>
        <v>9555717703481</v>
      </c>
      <c r="H40" s="21">
        <v>1</v>
      </c>
      <c r="I40" s="21">
        <v>1050</v>
      </c>
      <c r="J40" s="12">
        <f t="shared" si="0"/>
        <v>1050</v>
      </c>
      <c r="K40" s="12" t="s">
        <v>403</v>
      </c>
      <c r="L40" s="12" t="s">
        <v>403</v>
      </c>
      <c r="M40" s="9" t="s">
        <v>45</v>
      </c>
      <c r="N40" s="12"/>
    </row>
    <row r="41" spans="2:14">
      <c r="B41" s="19">
        <v>61</v>
      </c>
      <c r="C41" s="12" t="str">
        <f>T("Nonfiction Sight Word Readers Level D (with CD)")</f>
        <v>Nonfiction Sight Word Readers Level D (with CD)</v>
      </c>
      <c r="D41" s="12" t="str">
        <f t="shared" si="1"/>
        <v/>
      </c>
      <c r="E41" s="12"/>
      <c r="F41" s="12"/>
      <c r="G41" s="20" t="str">
        <f>T("9555717703498")</f>
        <v>9555717703498</v>
      </c>
      <c r="H41" s="21">
        <v>1</v>
      </c>
      <c r="I41" s="21">
        <v>1050</v>
      </c>
      <c r="J41" s="12">
        <f t="shared" si="0"/>
        <v>1050</v>
      </c>
      <c r="K41" s="12" t="s">
        <v>403</v>
      </c>
      <c r="L41" s="12" t="s">
        <v>403</v>
      </c>
      <c r="M41" s="9" t="s">
        <v>45</v>
      </c>
      <c r="N41" s="12"/>
    </row>
    <row r="42" spans="2:14">
      <c r="B42" s="19">
        <v>62</v>
      </c>
      <c r="C42" s="12" t="str">
        <f>T("Sight Word Readers (25 storybooks with a mini-workbook and parent tips) with CD")</f>
        <v>Sight Word Readers (25 storybooks with a mini-workbook and parent tips) with CD</v>
      </c>
      <c r="D42" s="12" t="str">
        <f>T("Beech, Linda Ward")</f>
        <v>Beech, Linda Ward</v>
      </c>
      <c r="E42" s="12"/>
      <c r="F42" s="12"/>
      <c r="G42" s="20" t="str">
        <f>T("9780545750967")</f>
        <v>9780545750967</v>
      </c>
      <c r="H42" s="21">
        <v>1</v>
      </c>
      <c r="I42" s="21">
        <v>945</v>
      </c>
      <c r="J42" s="12">
        <f t="shared" si="0"/>
        <v>945</v>
      </c>
      <c r="K42" s="12" t="s">
        <v>403</v>
      </c>
      <c r="L42" s="12" t="s">
        <v>403</v>
      </c>
      <c r="M42" s="9" t="s">
        <v>45</v>
      </c>
      <c r="N42" s="12"/>
    </row>
    <row r="43" spans="2:14">
      <c r="B43" s="19">
        <v>63</v>
      </c>
      <c r="C43" s="12" t="str">
        <f>T("Phonics Readers A (Book 1~12 with 2 audio CD)")</f>
        <v>Phonics Readers A (Book 1~12 with 2 audio CD)</v>
      </c>
      <c r="D43" s="12" t="str">
        <f t="shared" si="1"/>
        <v/>
      </c>
      <c r="E43" s="12"/>
      <c r="F43" s="12"/>
      <c r="G43" s="20" t="str">
        <f>T("9555717703931")</f>
        <v>9555717703931</v>
      </c>
      <c r="H43" s="21">
        <v>1</v>
      </c>
      <c r="I43" s="21">
        <v>980</v>
      </c>
      <c r="J43" s="12">
        <f t="shared" si="0"/>
        <v>980</v>
      </c>
      <c r="K43" s="12" t="s">
        <v>403</v>
      </c>
      <c r="L43" s="12" t="s">
        <v>403</v>
      </c>
      <c r="M43" s="9" t="s">
        <v>45</v>
      </c>
      <c r="N43" s="12"/>
    </row>
    <row r="44" spans="2:14">
      <c r="B44" s="19">
        <v>64</v>
      </c>
      <c r="C44" s="12" t="str">
        <f>T("Scholastic Decodable Readers Level A with Audio CD")</f>
        <v>Scholastic Decodable Readers Level A with Audio CD</v>
      </c>
      <c r="D44" s="12" t="str">
        <f t="shared" si="1"/>
        <v/>
      </c>
      <c r="E44" s="12"/>
      <c r="F44" s="12"/>
      <c r="G44" s="20" t="str">
        <f>T("9555717700695")</f>
        <v>9555717700695</v>
      </c>
      <c r="H44" s="21">
        <v>1</v>
      </c>
      <c r="I44" s="21">
        <v>700</v>
      </c>
      <c r="J44" s="12">
        <f t="shared" si="0"/>
        <v>700</v>
      </c>
      <c r="K44" s="12" t="s">
        <v>403</v>
      </c>
      <c r="L44" s="12" t="s">
        <v>403</v>
      </c>
      <c r="M44" s="9" t="s">
        <v>45</v>
      </c>
      <c r="N44" s="12"/>
    </row>
    <row r="45" spans="2:14">
      <c r="B45" s="19">
        <v>65</v>
      </c>
      <c r="C45" s="12" t="str">
        <f>T("Scholastic Decodable Readers Level B with Audio CD")</f>
        <v>Scholastic Decodable Readers Level B with Audio CD</v>
      </c>
      <c r="D45" s="12" t="str">
        <f t="shared" si="1"/>
        <v/>
      </c>
      <c r="E45" s="12"/>
      <c r="F45" s="12"/>
      <c r="G45" s="20" t="str">
        <f>T("9555717700701")</f>
        <v>9555717700701</v>
      </c>
      <c r="H45" s="21">
        <v>1</v>
      </c>
      <c r="I45" s="21">
        <v>700</v>
      </c>
      <c r="J45" s="12">
        <f t="shared" si="0"/>
        <v>700</v>
      </c>
      <c r="K45" s="12" t="s">
        <v>403</v>
      </c>
      <c r="L45" s="12" t="s">
        <v>403</v>
      </c>
      <c r="M45" s="9" t="s">
        <v>45</v>
      </c>
      <c r="N45" s="12"/>
    </row>
    <row r="46" spans="2:14">
      <c r="B46" s="19">
        <v>66</v>
      </c>
      <c r="C46" s="12" t="str">
        <f>T("Lego City: Phonics Boxed set (10 titles + 2 workbooks)")</f>
        <v>Lego City: Phonics Boxed set (10 titles + 2 workbooks)</v>
      </c>
      <c r="D46" s="12" t="str">
        <f t="shared" si="1"/>
        <v/>
      </c>
      <c r="E46" s="12"/>
      <c r="F46" s="12"/>
      <c r="G46" s="20" t="str">
        <f>T("9780545813495")</f>
        <v>9780545813495</v>
      </c>
      <c r="H46" s="21">
        <v>1</v>
      </c>
      <c r="I46" s="21">
        <v>455</v>
      </c>
      <c r="J46" s="12">
        <f t="shared" si="0"/>
        <v>455</v>
      </c>
      <c r="K46" s="12" t="s">
        <v>403</v>
      </c>
      <c r="L46" s="12" t="s">
        <v>403</v>
      </c>
      <c r="M46" s="9" t="s">
        <v>45</v>
      </c>
      <c r="N46" s="12"/>
    </row>
    <row r="47" spans="2:14">
      <c r="B47" s="19">
        <v>67</v>
      </c>
      <c r="C47" s="12" t="s">
        <v>424</v>
      </c>
      <c r="D47" s="12"/>
      <c r="E47" s="12"/>
      <c r="F47" s="12"/>
      <c r="G47" s="20">
        <v>20205737</v>
      </c>
      <c r="H47" s="21">
        <v>1</v>
      </c>
      <c r="I47" s="21">
        <v>945</v>
      </c>
      <c r="J47" s="12">
        <f t="shared" si="0"/>
        <v>945</v>
      </c>
      <c r="K47" s="12" t="s">
        <v>403</v>
      </c>
      <c r="L47" s="12" t="s">
        <v>403</v>
      </c>
      <c r="M47" s="9" t="s">
        <v>45</v>
      </c>
      <c r="N47" s="12"/>
    </row>
    <row r="48" spans="2:14">
      <c r="B48" s="19">
        <v>68</v>
      </c>
      <c r="C48" s="12" t="str">
        <f>T("Phonics Tales Library")</f>
        <v>Phonics Tales Library</v>
      </c>
      <c r="D48" s="12" t="str">
        <f>T("")</f>
        <v/>
      </c>
      <c r="E48" s="12"/>
      <c r="F48" s="12"/>
      <c r="G48" s="20" t="str">
        <f>T("9780545067713")</f>
        <v>9780545067713</v>
      </c>
      <c r="H48" s="21">
        <v>1</v>
      </c>
      <c r="I48" s="21">
        <v>2500</v>
      </c>
      <c r="J48" s="12">
        <f t="shared" si="0"/>
        <v>2500</v>
      </c>
      <c r="K48" s="12" t="s">
        <v>403</v>
      </c>
      <c r="L48" s="12" t="s">
        <v>403</v>
      </c>
      <c r="M48" s="9" t="s">
        <v>45</v>
      </c>
      <c r="N48" s="12"/>
    </row>
    <row r="49" spans="2:14">
      <c r="B49" s="19">
        <v>69</v>
      </c>
      <c r="C49" s="12" t="str">
        <f>T("Word Family Tales Boxed Set: 25 Book with Teaching Guide (2008)")</f>
        <v>Word Family Tales Boxed Set: 25 Book with Teaching Guide (2008)</v>
      </c>
      <c r="D49" s="12" t="str">
        <f>T("")</f>
        <v/>
      </c>
      <c r="E49" s="12"/>
      <c r="F49" s="12"/>
      <c r="G49" s="20" t="str">
        <f>T("9780545067744")</f>
        <v>9780545067744</v>
      </c>
      <c r="H49" s="21">
        <v>1</v>
      </c>
      <c r="I49" s="21">
        <v>2730</v>
      </c>
      <c r="J49" s="12">
        <f t="shared" si="0"/>
        <v>2730</v>
      </c>
      <c r="K49" s="12" t="s">
        <v>403</v>
      </c>
      <c r="L49" s="12" t="s">
        <v>403</v>
      </c>
      <c r="M49" s="9" t="s">
        <v>45</v>
      </c>
      <c r="N49" s="12"/>
    </row>
    <row r="50" spans="2:14">
      <c r="B50" s="19">
        <v>70</v>
      </c>
      <c r="C50" s="12" t="str">
        <f>T("節慶文化與教學活動 Teaching Holidays in English Classrooms")</f>
        <v>節慶文化與教學活動 Teaching Holidays in English Classrooms</v>
      </c>
      <c r="D50" s="12" t="str">
        <f>T("陳淳麗")</f>
        <v>陳淳麗</v>
      </c>
      <c r="E50" s="12"/>
      <c r="F50" s="12"/>
      <c r="G50" s="20" t="str">
        <f>T("9867563166")</f>
        <v>9867563166</v>
      </c>
      <c r="H50" s="21">
        <v>1</v>
      </c>
      <c r="I50" s="21">
        <v>350</v>
      </c>
      <c r="J50" s="12">
        <f t="shared" si="0"/>
        <v>350</v>
      </c>
      <c r="K50" s="12" t="s">
        <v>402</v>
      </c>
      <c r="L50" s="12" t="s">
        <v>402</v>
      </c>
      <c r="M50" s="9" t="s">
        <v>45</v>
      </c>
      <c r="N50" s="12"/>
    </row>
    <row r="51" spans="2:14">
      <c r="B51" s="19">
        <v>71</v>
      </c>
      <c r="C51" s="12" t="str">
        <f>T("上課好好玩：兒童戲胞啟發與遊戲 Curtain Call: Games, Skits, Plays &amp; More")</f>
        <v>上課好好玩：兒童戲胞啟發與遊戲 Curtain Call: Games, Skits, Plays &amp; More</v>
      </c>
      <c r="D51" s="12" t="str">
        <f>T("Koehler-Pentacoff, Elizabeth")</f>
        <v>Koehler-Pentacoff, Elizabeth</v>
      </c>
      <c r="E51" s="12"/>
      <c r="F51" s="12"/>
      <c r="G51" s="20" t="str">
        <f>T("9867563212")</f>
        <v>9867563212</v>
      </c>
      <c r="H51" s="21">
        <v>1</v>
      </c>
      <c r="I51" s="21">
        <v>200</v>
      </c>
      <c r="J51" s="12">
        <f t="shared" si="0"/>
        <v>200</v>
      </c>
      <c r="K51" s="12" t="s">
        <v>402</v>
      </c>
      <c r="L51" s="12" t="s">
        <v>402</v>
      </c>
      <c r="M51" s="9" t="s">
        <v>45</v>
      </c>
      <c r="N51" s="12"/>
    </row>
    <row r="52" spans="2:14">
      <c r="B52" s="19">
        <v>72</v>
      </c>
      <c r="C52" s="12" t="str">
        <f>T("100 Words: Kids Need to Read 2nd Grade (Big Workbooks)")</f>
        <v>100 Words: Kids Need to Read 2nd Grade (Big Workbooks)</v>
      </c>
      <c r="D52" s="12" t="str">
        <f>T("Traumbauer, Lisa")</f>
        <v>Traumbauer, Lisa</v>
      </c>
      <c r="E52" s="12"/>
      <c r="F52" s="12"/>
      <c r="G52" s="20" t="str">
        <f>T("0439320232")</f>
        <v>0439320232</v>
      </c>
      <c r="H52" s="21">
        <v>1</v>
      </c>
      <c r="I52" s="21">
        <v>460</v>
      </c>
      <c r="J52" s="12">
        <f t="shared" si="0"/>
        <v>460</v>
      </c>
      <c r="K52" s="12" t="s">
        <v>402</v>
      </c>
      <c r="L52" s="12" t="s">
        <v>402</v>
      </c>
      <c r="M52" s="9" t="s">
        <v>45</v>
      </c>
      <c r="N52" s="12"/>
    </row>
    <row r="53" spans="2:14">
      <c r="B53" s="19">
        <v>73</v>
      </c>
      <c r="C53" s="12" t="str">
        <f>T("100 Words: Kids Need to Read 3rd Grade (Big Workbooks)")</f>
        <v>100 Words: Kids Need to Read 3rd Grade (Big Workbooks)</v>
      </c>
      <c r="D53" s="12" t="str">
        <f>T("Traumbauer, Lisa")</f>
        <v>Traumbauer, Lisa</v>
      </c>
      <c r="E53" s="12"/>
      <c r="F53" s="12"/>
      <c r="G53" s="20" t="str">
        <f>T("0439306183")</f>
        <v>0439306183</v>
      </c>
      <c r="H53" s="21">
        <v>1</v>
      </c>
      <c r="I53" s="21">
        <v>460</v>
      </c>
      <c r="J53" s="12">
        <f t="shared" si="0"/>
        <v>460</v>
      </c>
      <c r="K53" s="12" t="s">
        <v>402</v>
      </c>
      <c r="L53" s="12" t="s">
        <v>402</v>
      </c>
      <c r="M53" s="9" t="s">
        <v>45</v>
      </c>
      <c r="N53" s="12"/>
    </row>
    <row r="54" spans="2:14">
      <c r="B54" s="19">
        <v>74</v>
      </c>
      <c r="C54" s="12" t="str">
        <f>T("100 Words: Kids Need to Read by 1st Grade")</f>
        <v>100 Words: Kids Need to Read by 1st Grade</v>
      </c>
      <c r="D54" s="12" t="str">
        <f>T("Sorensen, Kaaren")</f>
        <v>Sorensen, Kaaren</v>
      </c>
      <c r="E54" s="12"/>
      <c r="F54" s="12"/>
      <c r="G54" s="20" t="str">
        <f>T("0439399297")</f>
        <v>0439399297</v>
      </c>
      <c r="H54" s="21">
        <v>1</v>
      </c>
      <c r="I54" s="21">
        <v>140</v>
      </c>
      <c r="J54" s="12">
        <f t="shared" si="0"/>
        <v>140</v>
      </c>
      <c r="K54" s="12" t="s">
        <v>402</v>
      </c>
      <c r="L54" s="12" t="s">
        <v>402</v>
      </c>
      <c r="M54" s="9" t="s">
        <v>45</v>
      </c>
      <c r="N54" s="12"/>
    </row>
    <row r="55" spans="2:14">
      <c r="B55" s="19">
        <v>75</v>
      </c>
      <c r="C55" s="12" t="str">
        <f>T("100 Words: Kids Need to Read by 2nd Grade")</f>
        <v>100 Words: Kids Need to Read by 2nd Grade</v>
      </c>
      <c r="D55" s="12" t="str">
        <f>T("Sorensen, Kaaren")</f>
        <v>Sorensen, Kaaren</v>
      </c>
      <c r="E55" s="12"/>
      <c r="F55" s="12"/>
      <c r="G55" s="20" t="str">
        <f>T("0439399300")</f>
        <v>0439399300</v>
      </c>
      <c r="H55" s="21">
        <v>1</v>
      </c>
      <c r="I55" s="21">
        <v>140</v>
      </c>
      <c r="J55" s="12">
        <f t="shared" si="0"/>
        <v>140</v>
      </c>
      <c r="K55" s="12" t="s">
        <v>402</v>
      </c>
      <c r="L55" s="12" t="s">
        <v>402</v>
      </c>
      <c r="M55" s="9" t="s">
        <v>45</v>
      </c>
      <c r="N55" s="12"/>
    </row>
    <row r="56" spans="2:14">
      <c r="B56" s="19">
        <v>76</v>
      </c>
      <c r="C56" s="12" t="str">
        <f>T("100 Words: Kids Need to Read by 3rd Grade")</f>
        <v>100 Words: Kids Need to Read by 3rd Grade</v>
      </c>
      <c r="D56" s="12" t="str">
        <f>T("Sorensen, Kaaren")</f>
        <v>Sorensen, Kaaren</v>
      </c>
      <c r="E56" s="12"/>
      <c r="F56" s="12"/>
      <c r="G56" s="20" t="str">
        <f>T("0439399319")</f>
        <v>0439399319</v>
      </c>
      <c r="H56" s="21">
        <v>1</v>
      </c>
      <c r="I56" s="21">
        <v>140</v>
      </c>
      <c r="J56" s="12">
        <f t="shared" si="0"/>
        <v>140</v>
      </c>
      <c r="K56" s="12" t="s">
        <v>402</v>
      </c>
      <c r="L56" s="12" t="s">
        <v>402</v>
      </c>
      <c r="M56" s="9" t="s">
        <v>45</v>
      </c>
      <c r="N56" s="12"/>
    </row>
    <row r="57" spans="2:14">
      <c r="B57" s="19">
        <v>77</v>
      </c>
      <c r="C57" s="12" t="s">
        <v>425</v>
      </c>
      <c r="D57" s="12" t="s">
        <v>426</v>
      </c>
      <c r="E57" s="12"/>
      <c r="F57" s="12"/>
      <c r="G57" s="20" t="s">
        <v>427</v>
      </c>
      <c r="H57" s="21">
        <v>1</v>
      </c>
      <c r="I57" s="21">
        <v>499</v>
      </c>
      <c r="J57" s="12">
        <f t="shared" si="0"/>
        <v>499</v>
      </c>
      <c r="K57" s="12" t="s">
        <v>403</v>
      </c>
      <c r="L57" s="12" t="s">
        <v>403</v>
      </c>
      <c r="M57" s="9" t="s">
        <v>45</v>
      </c>
      <c r="N57" s="12"/>
    </row>
    <row r="58" spans="2:14">
      <c r="B58" s="19">
        <v>78</v>
      </c>
      <c r="C58" s="12" t="s">
        <v>428</v>
      </c>
      <c r="D58" s="12" t="s">
        <v>426</v>
      </c>
      <c r="E58" s="12"/>
      <c r="F58" s="12"/>
      <c r="G58" s="20" t="s">
        <v>429</v>
      </c>
      <c r="H58" s="21">
        <v>1</v>
      </c>
      <c r="I58" s="21">
        <v>499</v>
      </c>
      <c r="J58" s="12">
        <f t="shared" si="0"/>
        <v>499</v>
      </c>
      <c r="K58" s="12" t="s">
        <v>403</v>
      </c>
      <c r="L58" s="12" t="s">
        <v>403</v>
      </c>
      <c r="M58" s="9" t="s">
        <v>45</v>
      </c>
      <c r="N58" s="12"/>
    </row>
    <row r="59" spans="2:14">
      <c r="B59" s="19">
        <v>79</v>
      </c>
      <c r="C59" s="12" t="s">
        <v>430</v>
      </c>
      <c r="D59" s="12" t="s">
        <v>426</v>
      </c>
      <c r="E59" s="12"/>
      <c r="F59" s="12"/>
      <c r="G59" s="20" t="s">
        <v>431</v>
      </c>
      <c r="H59" s="21">
        <v>1</v>
      </c>
      <c r="I59" s="21">
        <v>499</v>
      </c>
      <c r="J59" s="12">
        <f t="shared" si="0"/>
        <v>499</v>
      </c>
      <c r="K59" s="12" t="s">
        <v>403</v>
      </c>
      <c r="L59" s="12" t="s">
        <v>403</v>
      </c>
      <c r="M59" s="9" t="s">
        <v>45</v>
      </c>
      <c r="N59" s="12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註冊組</dc:creator>
  <cp:lastModifiedBy>user</cp:lastModifiedBy>
  <cp:lastPrinted>2018-01-17T08:23:28Z</cp:lastPrinted>
  <dcterms:created xsi:type="dcterms:W3CDTF">2018-01-10T00:44:46Z</dcterms:created>
  <dcterms:modified xsi:type="dcterms:W3CDTF">2018-01-18T02:43:33Z</dcterms:modified>
</cp:coreProperties>
</file>